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keysighttech-my.sharepoint.com/personal/flores_fernandez_keysight_com/Documents/Documents/Flores/00_Technical Authority/02_LTE Program/STB Interface supporting/3GPP/RAN 5/RAN5#95-e/Keysight/SCC drop/"/>
    </mc:Choice>
  </mc:AlternateContent>
  <xr:revisionPtr revIDLastSave="91" documentId="8_{03670014-3491-44DF-BE69-4F2F921F0F5B}" xr6:coauthVersionLast="47" xr6:coauthVersionMax="47" xr10:uidLastSave="{D87AA68C-0567-4D03-B229-D0BDCC0F108E}"/>
  <bookViews>
    <workbookView xWindow="-120" yWindow="-120" windowWidth="29040" windowHeight="15840" tabRatio="766" firstSheet="2" activeTab="3" xr2:uid="{00000000-000D-0000-FFFF-FFFF00000000}"/>
  </bookViews>
  <sheets>
    <sheet name="EVM" sheetId="19" state="hidden" r:id="rId1"/>
    <sheet name="Freqerror" sheetId="13" state="hidden" r:id="rId2"/>
    <sheet name="NewConsiderationInclMPR_RAN5_88" sheetId="41" r:id="rId3"/>
    <sheet name="2CC" sheetId="42" r:id="rId4"/>
    <sheet name="3CC" sheetId="43" r:id="rId5"/>
    <sheet name="4CC" sheetId="44" r:id="rId6"/>
    <sheet name="5CC" sheetId="45" r:id="rId7"/>
    <sheet name="6CC" sheetId="46" r:id="rId8"/>
    <sheet name="7CC" sheetId="47" r:id="rId9"/>
    <sheet name="8CC" sheetId="49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" i="46" l="1"/>
  <c r="J1" i="49"/>
  <c r="J1" i="47"/>
  <c r="J1" i="45"/>
  <c r="J1" i="44"/>
  <c r="J1" i="43"/>
  <c r="C1" i="49"/>
  <c r="H43" i="49"/>
  <c r="D43" i="49"/>
  <c r="G43" i="49" s="1"/>
  <c r="H42" i="49"/>
  <c r="G42" i="49"/>
  <c r="D42" i="49"/>
  <c r="H41" i="49"/>
  <c r="G41" i="49"/>
  <c r="D41" i="49"/>
  <c r="H40" i="49"/>
  <c r="G40" i="49"/>
  <c r="D40" i="49"/>
  <c r="H39" i="49"/>
  <c r="V39" i="49" s="1"/>
  <c r="D39" i="49"/>
  <c r="G39" i="49" s="1"/>
  <c r="H38" i="49"/>
  <c r="V38" i="49" s="1"/>
  <c r="D38" i="49"/>
  <c r="G38" i="49" s="1"/>
  <c r="V37" i="49"/>
  <c r="H37" i="49"/>
  <c r="G37" i="49"/>
  <c r="D37" i="49"/>
  <c r="H36" i="49"/>
  <c r="V36" i="49" s="1"/>
  <c r="D36" i="49"/>
  <c r="G36" i="49" s="1"/>
  <c r="V35" i="49"/>
  <c r="H35" i="49"/>
  <c r="G35" i="49"/>
  <c r="D35" i="49"/>
  <c r="H34" i="49"/>
  <c r="V34" i="49" s="1"/>
  <c r="D34" i="49"/>
  <c r="G34" i="49" s="1"/>
  <c r="V33" i="49"/>
  <c r="H33" i="49"/>
  <c r="G33" i="49"/>
  <c r="D33" i="49"/>
  <c r="H32" i="49"/>
  <c r="V32" i="49" s="1"/>
  <c r="D32" i="49"/>
  <c r="G32" i="49" s="1"/>
  <c r="V31" i="49"/>
  <c r="H31" i="49"/>
  <c r="G31" i="49"/>
  <c r="D31" i="49"/>
  <c r="H30" i="49"/>
  <c r="V30" i="49" s="1"/>
  <c r="D30" i="49"/>
  <c r="G30" i="49" s="1"/>
  <c r="V29" i="49"/>
  <c r="H29" i="49"/>
  <c r="G29" i="49"/>
  <c r="D29" i="49"/>
  <c r="H28" i="49"/>
  <c r="I28" i="49" s="1"/>
  <c r="D28" i="49"/>
  <c r="G28" i="49" s="1"/>
  <c r="V27" i="49"/>
  <c r="H27" i="49"/>
  <c r="G27" i="49"/>
  <c r="D27" i="49"/>
  <c r="H26" i="49"/>
  <c r="I26" i="49" s="1"/>
  <c r="D26" i="49"/>
  <c r="G26" i="49" s="1"/>
  <c r="H25" i="49"/>
  <c r="V25" i="49" s="1"/>
  <c r="D25" i="49"/>
  <c r="G25" i="49" s="1"/>
  <c r="H24" i="49"/>
  <c r="V24" i="49" s="1"/>
  <c r="D24" i="49"/>
  <c r="G24" i="49" s="1"/>
  <c r="H23" i="49"/>
  <c r="D23" i="49"/>
  <c r="G23" i="49" s="1"/>
  <c r="H22" i="49"/>
  <c r="V22" i="49" s="1"/>
  <c r="D22" i="49"/>
  <c r="G22" i="49" s="1"/>
  <c r="H21" i="49"/>
  <c r="V21" i="49" s="1"/>
  <c r="D21" i="49"/>
  <c r="G21" i="49" s="1"/>
  <c r="V20" i="49"/>
  <c r="I20" i="49"/>
  <c r="P20" i="49" s="1"/>
  <c r="H20" i="49"/>
  <c r="D20" i="49"/>
  <c r="G20" i="49" s="1"/>
  <c r="W20" i="49" s="1"/>
  <c r="H19" i="49"/>
  <c r="I19" i="49" s="1"/>
  <c r="D19" i="49"/>
  <c r="G19" i="49" s="1"/>
  <c r="H18" i="49"/>
  <c r="V18" i="49" s="1"/>
  <c r="D18" i="49"/>
  <c r="G18" i="49" s="1"/>
  <c r="H17" i="49"/>
  <c r="D17" i="49"/>
  <c r="G17" i="49" s="1"/>
  <c r="V16" i="49"/>
  <c r="H16" i="49"/>
  <c r="D16" i="49"/>
  <c r="G16" i="49" s="1"/>
  <c r="H15" i="49"/>
  <c r="V15" i="49" s="1"/>
  <c r="D15" i="49"/>
  <c r="G15" i="49" s="1"/>
  <c r="H14" i="49"/>
  <c r="V14" i="49" s="1"/>
  <c r="G14" i="49"/>
  <c r="D14" i="49"/>
  <c r="H13" i="49"/>
  <c r="V13" i="49" s="1"/>
  <c r="D13" i="49"/>
  <c r="G13" i="49" s="1"/>
  <c r="I12" i="49"/>
  <c r="P12" i="49" s="1"/>
  <c r="H12" i="49"/>
  <c r="V12" i="49" s="1"/>
  <c r="D12" i="49"/>
  <c r="G12" i="49" s="1"/>
  <c r="W12" i="49" s="1"/>
  <c r="H11" i="49"/>
  <c r="I11" i="49" s="1"/>
  <c r="D11" i="49"/>
  <c r="G11" i="49" s="1"/>
  <c r="H10" i="49"/>
  <c r="I10" i="49" s="1"/>
  <c r="D10" i="49"/>
  <c r="G10" i="49" s="1"/>
  <c r="H9" i="49"/>
  <c r="D9" i="49"/>
  <c r="G9" i="49" s="1"/>
  <c r="V8" i="49"/>
  <c r="H8" i="49"/>
  <c r="D8" i="49"/>
  <c r="G8" i="49" s="1"/>
  <c r="V7" i="49"/>
  <c r="H7" i="49"/>
  <c r="D7" i="49"/>
  <c r="G7" i="49" s="1"/>
  <c r="V6" i="49"/>
  <c r="H6" i="49"/>
  <c r="D6" i="49"/>
  <c r="G6" i="49" s="1"/>
  <c r="V5" i="49"/>
  <c r="H5" i="49"/>
  <c r="D5" i="49"/>
  <c r="G5" i="49" s="1"/>
  <c r="H4" i="49"/>
  <c r="D4" i="49"/>
  <c r="G4" i="49" s="1"/>
  <c r="C1" i="47"/>
  <c r="H43" i="47"/>
  <c r="D43" i="47"/>
  <c r="G43" i="47" s="1"/>
  <c r="H42" i="47"/>
  <c r="D42" i="47"/>
  <c r="G42" i="47" s="1"/>
  <c r="H41" i="47"/>
  <c r="G41" i="47"/>
  <c r="D41" i="47"/>
  <c r="H40" i="47"/>
  <c r="D40" i="47"/>
  <c r="G40" i="47" s="1"/>
  <c r="H39" i="47"/>
  <c r="D39" i="47"/>
  <c r="G39" i="47" s="1"/>
  <c r="H38" i="47"/>
  <c r="D38" i="47"/>
  <c r="G38" i="47" s="1"/>
  <c r="H37" i="47"/>
  <c r="D37" i="47"/>
  <c r="G37" i="47" s="1"/>
  <c r="H36" i="47"/>
  <c r="D36" i="47"/>
  <c r="G36" i="47" s="1"/>
  <c r="H35" i="47"/>
  <c r="D35" i="47"/>
  <c r="G35" i="47" s="1"/>
  <c r="H34" i="47"/>
  <c r="D34" i="47"/>
  <c r="G34" i="47" s="1"/>
  <c r="H33" i="47"/>
  <c r="D33" i="47"/>
  <c r="G33" i="47" s="1"/>
  <c r="H32" i="47"/>
  <c r="G32" i="47"/>
  <c r="D32" i="47"/>
  <c r="H31" i="47"/>
  <c r="D31" i="47"/>
  <c r="G31" i="47" s="1"/>
  <c r="H30" i="47"/>
  <c r="D30" i="47"/>
  <c r="G30" i="47" s="1"/>
  <c r="H29" i="47"/>
  <c r="D29" i="47"/>
  <c r="G29" i="47" s="1"/>
  <c r="H28" i="47"/>
  <c r="D28" i="47"/>
  <c r="G28" i="47" s="1"/>
  <c r="H27" i="47"/>
  <c r="D27" i="47"/>
  <c r="G27" i="47" s="1"/>
  <c r="H26" i="47"/>
  <c r="D26" i="47"/>
  <c r="G26" i="47" s="1"/>
  <c r="H25" i="47"/>
  <c r="D25" i="47"/>
  <c r="G25" i="47" s="1"/>
  <c r="H24" i="47"/>
  <c r="D24" i="47"/>
  <c r="G24" i="47" s="1"/>
  <c r="H23" i="47"/>
  <c r="D23" i="47"/>
  <c r="G23" i="47" s="1"/>
  <c r="H22" i="47"/>
  <c r="D22" i="47"/>
  <c r="G22" i="47" s="1"/>
  <c r="H21" i="47"/>
  <c r="D21" i="47"/>
  <c r="G21" i="47" s="1"/>
  <c r="H20" i="47"/>
  <c r="D20" i="47"/>
  <c r="G20" i="47" s="1"/>
  <c r="H19" i="47"/>
  <c r="I19" i="47" s="1"/>
  <c r="D19" i="47"/>
  <c r="G19" i="47" s="1"/>
  <c r="H18" i="47"/>
  <c r="D18" i="47"/>
  <c r="G18" i="47" s="1"/>
  <c r="H17" i="47"/>
  <c r="D17" i="47"/>
  <c r="G17" i="47" s="1"/>
  <c r="H16" i="47"/>
  <c r="D16" i="47"/>
  <c r="G16" i="47" s="1"/>
  <c r="H15" i="47"/>
  <c r="D15" i="47"/>
  <c r="G15" i="47" s="1"/>
  <c r="H14" i="47"/>
  <c r="D14" i="47"/>
  <c r="G14" i="47" s="1"/>
  <c r="H13" i="47"/>
  <c r="D13" i="47"/>
  <c r="G13" i="47" s="1"/>
  <c r="H12" i="47"/>
  <c r="D12" i="47"/>
  <c r="G12" i="47" s="1"/>
  <c r="H11" i="47"/>
  <c r="D11" i="47"/>
  <c r="G11" i="47" s="1"/>
  <c r="H10" i="47"/>
  <c r="I10" i="47" s="1"/>
  <c r="D10" i="47"/>
  <c r="G10" i="47" s="1"/>
  <c r="H9" i="47"/>
  <c r="D9" i="47"/>
  <c r="G9" i="47" s="1"/>
  <c r="H8" i="47"/>
  <c r="D8" i="47"/>
  <c r="G8" i="47" s="1"/>
  <c r="H7" i="47"/>
  <c r="D7" i="47"/>
  <c r="G7" i="47" s="1"/>
  <c r="H6" i="47"/>
  <c r="D6" i="47"/>
  <c r="G6" i="47" s="1"/>
  <c r="H5" i="47"/>
  <c r="D5" i="47"/>
  <c r="G5" i="47" s="1"/>
  <c r="H4" i="47"/>
  <c r="D4" i="47"/>
  <c r="G4" i="47" s="1"/>
  <c r="C1" i="46"/>
  <c r="H43" i="46"/>
  <c r="D43" i="46"/>
  <c r="G43" i="46" s="1"/>
  <c r="H42" i="46"/>
  <c r="D42" i="46"/>
  <c r="G42" i="46" s="1"/>
  <c r="H41" i="46"/>
  <c r="D41" i="46"/>
  <c r="G41" i="46" s="1"/>
  <c r="H40" i="46"/>
  <c r="D40" i="46"/>
  <c r="G40" i="46" s="1"/>
  <c r="H39" i="46"/>
  <c r="D39" i="46"/>
  <c r="G39" i="46" s="1"/>
  <c r="H38" i="46"/>
  <c r="D38" i="46"/>
  <c r="G38" i="46" s="1"/>
  <c r="H37" i="46"/>
  <c r="D37" i="46"/>
  <c r="G37" i="46" s="1"/>
  <c r="H36" i="46"/>
  <c r="D36" i="46"/>
  <c r="G36" i="46" s="1"/>
  <c r="H35" i="46"/>
  <c r="D35" i="46"/>
  <c r="G35" i="46" s="1"/>
  <c r="H34" i="46"/>
  <c r="D34" i="46"/>
  <c r="G34" i="46" s="1"/>
  <c r="H33" i="46"/>
  <c r="D33" i="46"/>
  <c r="G33" i="46" s="1"/>
  <c r="H32" i="46"/>
  <c r="D32" i="46"/>
  <c r="G32" i="46" s="1"/>
  <c r="H31" i="46"/>
  <c r="G31" i="46"/>
  <c r="D31" i="46"/>
  <c r="H30" i="46"/>
  <c r="D30" i="46"/>
  <c r="G30" i="46" s="1"/>
  <c r="H29" i="46"/>
  <c r="D29" i="46"/>
  <c r="G29" i="46" s="1"/>
  <c r="H28" i="46"/>
  <c r="D28" i="46"/>
  <c r="G28" i="46" s="1"/>
  <c r="H27" i="46"/>
  <c r="D27" i="46"/>
  <c r="G27" i="46" s="1"/>
  <c r="H26" i="46"/>
  <c r="I26" i="46" s="1"/>
  <c r="D26" i="46"/>
  <c r="G26" i="46" s="1"/>
  <c r="H25" i="46"/>
  <c r="D25" i="46"/>
  <c r="G25" i="46" s="1"/>
  <c r="H24" i="46"/>
  <c r="D24" i="46"/>
  <c r="G24" i="46" s="1"/>
  <c r="H23" i="46"/>
  <c r="D23" i="46"/>
  <c r="G23" i="46" s="1"/>
  <c r="H22" i="46"/>
  <c r="D22" i="46"/>
  <c r="G22" i="46" s="1"/>
  <c r="H21" i="46"/>
  <c r="G21" i="46"/>
  <c r="D21" i="46"/>
  <c r="H20" i="46"/>
  <c r="G20" i="46"/>
  <c r="D20" i="46"/>
  <c r="H19" i="46"/>
  <c r="I19" i="46" s="1"/>
  <c r="D19" i="46"/>
  <c r="G19" i="46" s="1"/>
  <c r="H18" i="46"/>
  <c r="D18" i="46"/>
  <c r="G18" i="46" s="1"/>
  <c r="H17" i="46"/>
  <c r="D17" i="46"/>
  <c r="G17" i="46" s="1"/>
  <c r="H16" i="46"/>
  <c r="I16" i="46" s="1"/>
  <c r="D16" i="46"/>
  <c r="G16" i="46" s="1"/>
  <c r="H15" i="46"/>
  <c r="D15" i="46"/>
  <c r="G15" i="46" s="1"/>
  <c r="H14" i="46"/>
  <c r="D14" i="46"/>
  <c r="G14" i="46" s="1"/>
  <c r="H13" i="46"/>
  <c r="I13" i="46" s="1"/>
  <c r="D13" i="46"/>
  <c r="G13" i="46" s="1"/>
  <c r="H12" i="46"/>
  <c r="D12" i="46"/>
  <c r="G12" i="46" s="1"/>
  <c r="I11" i="46"/>
  <c r="H11" i="46"/>
  <c r="G11" i="46"/>
  <c r="D11" i="46"/>
  <c r="H10" i="46"/>
  <c r="I10" i="46" s="1"/>
  <c r="D10" i="46"/>
  <c r="G10" i="46" s="1"/>
  <c r="H9" i="46"/>
  <c r="I9" i="46" s="1"/>
  <c r="D9" i="46"/>
  <c r="G9" i="46" s="1"/>
  <c r="H8" i="46"/>
  <c r="I8" i="46" s="1"/>
  <c r="G8" i="46"/>
  <c r="D8" i="46"/>
  <c r="H7" i="46"/>
  <c r="I7" i="46" s="1"/>
  <c r="G7" i="46"/>
  <c r="D7" i="46"/>
  <c r="H6" i="46"/>
  <c r="I6" i="46" s="1"/>
  <c r="G6" i="46"/>
  <c r="D6" i="46"/>
  <c r="I5" i="46"/>
  <c r="H5" i="46"/>
  <c r="D5" i="46"/>
  <c r="G5" i="46" s="1"/>
  <c r="H4" i="46"/>
  <c r="I4" i="46" s="1"/>
  <c r="D4" i="46"/>
  <c r="G4" i="46" s="1"/>
  <c r="C1" i="45"/>
  <c r="H43" i="45"/>
  <c r="D43" i="45"/>
  <c r="G43" i="45" s="1"/>
  <c r="H42" i="45"/>
  <c r="D42" i="45"/>
  <c r="G42" i="45" s="1"/>
  <c r="H41" i="45"/>
  <c r="G41" i="45"/>
  <c r="D41" i="45"/>
  <c r="H40" i="45"/>
  <c r="D40" i="45"/>
  <c r="G40" i="45" s="1"/>
  <c r="H39" i="45"/>
  <c r="D39" i="45"/>
  <c r="G39" i="45" s="1"/>
  <c r="H38" i="45"/>
  <c r="I38" i="45" s="1"/>
  <c r="D38" i="45"/>
  <c r="G38" i="45" s="1"/>
  <c r="H37" i="45"/>
  <c r="D37" i="45"/>
  <c r="G37" i="45" s="1"/>
  <c r="H36" i="45"/>
  <c r="D36" i="45"/>
  <c r="G36" i="45" s="1"/>
  <c r="H35" i="45"/>
  <c r="D35" i="45"/>
  <c r="G35" i="45" s="1"/>
  <c r="H34" i="45"/>
  <c r="D34" i="45"/>
  <c r="G34" i="45" s="1"/>
  <c r="H33" i="45"/>
  <c r="D33" i="45"/>
  <c r="G33" i="45" s="1"/>
  <c r="H32" i="45"/>
  <c r="D32" i="45"/>
  <c r="G32" i="45" s="1"/>
  <c r="H31" i="45"/>
  <c r="D31" i="45"/>
  <c r="G31" i="45" s="1"/>
  <c r="H30" i="45"/>
  <c r="I30" i="45" s="1"/>
  <c r="D30" i="45"/>
  <c r="G30" i="45" s="1"/>
  <c r="H29" i="45"/>
  <c r="D29" i="45"/>
  <c r="G29" i="45" s="1"/>
  <c r="H28" i="45"/>
  <c r="D28" i="45"/>
  <c r="G28" i="45" s="1"/>
  <c r="H27" i="45"/>
  <c r="D27" i="45"/>
  <c r="G27" i="45" s="1"/>
  <c r="H26" i="45"/>
  <c r="D26" i="45"/>
  <c r="G26" i="45" s="1"/>
  <c r="H25" i="45"/>
  <c r="I25" i="45" s="1"/>
  <c r="D25" i="45"/>
  <c r="G25" i="45" s="1"/>
  <c r="H24" i="45"/>
  <c r="I24" i="45" s="1"/>
  <c r="D24" i="45"/>
  <c r="G24" i="45" s="1"/>
  <c r="H23" i="45"/>
  <c r="D23" i="45"/>
  <c r="G23" i="45" s="1"/>
  <c r="H22" i="45"/>
  <c r="D22" i="45"/>
  <c r="G22" i="45" s="1"/>
  <c r="H21" i="45"/>
  <c r="D21" i="45"/>
  <c r="G21" i="45" s="1"/>
  <c r="H20" i="45"/>
  <c r="I20" i="45" s="1"/>
  <c r="D20" i="45"/>
  <c r="G20" i="45" s="1"/>
  <c r="H19" i="45"/>
  <c r="I19" i="45" s="1"/>
  <c r="D19" i="45"/>
  <c r="G19" i="45" s="1"/>
  <c r="H18" i="45"/>
  <c r="D18" i="45"/>
  <c r="G18" i="45" s="1"/>
  <c r="H17" i="45"/>
  <c r="I17" i="45" s="1"/>
  <c r="D17" i="45"/>
  <c r="G17" i="45" s="1"/>
  <c r="H16" i="45"/>
  <c r="D16" i="45"/>
  <c r="G16" i="45" s="1"/>
  <c r="H15" i="45"/>
  <c r="D15" i="45"/>
  <c r="G15" i="45" s="1"/>
  <c r="H14" i="45"/>
  <c r="G14" i="45"/>
  <c r="D14" i="45"/>
  <c r="H13" i="45"/>
  <c r="D13" i="45"/>
  <c r="G13" i="45" s="1"/>
  <c r="H12" i="45"/>
  <c r="I12" i="45" s="1"/>
  <c r="G12" i="45"/>
  <c r="D12" i="45"/>
  <c r="H11" i="45"/>
  <c r="I11" i="45" s="1"/>
  <c r="D11" i="45"/>
  <c r="G11" i="45" s="1"/>
  <c r="H10" i="45"/>
  <c r="I10" i="45" s="1"/>
  <c r="D10" i="45"/>
  <c r="G10" i="45" s="1"/>
  <c r="H9" i="45"/>
  <c r="I9" i="45" s="1"/>
  <c r="D9" i="45"/>
  <c r="G9" i="45" s="1"/>
  <c r="H8" i="45"/>
  <c r="I8" i="45" s="1"/>
  <c r="D8" i="45"/>
  <c r="G8" i="45" s="1"/>
  <c r="H7" i="45"/>
  <c r="I7" i="45" s="1"/>
  <c r="D7" i="45"/>
  <c r="G7" i="45" s="1"/>
  <c r="H6" i="45"/>
  <c r="I6" i="45" s="1"/>
  <c r="D6" i="45"/>
  <c r="G6" i="45" s="1"/>
  <c r="H5" i="45"/>
  <c r="I5" i="45" s="1"/>
  <c r="D5" i="45"/>
  <c r="G5" i="45" s="1"/>
  <c r="H4" i="45"/>
  <c r="I4" i="45" s="1"/>
  <c r="D4" i="45"/>
  <c r="G4" i="45" s="1"/>
  <c r="I36" i="45"/>
  <c r="C1" i="44"/>
  <c r="H43" i="44"/>
  <c r="D43" i="44"/>
  <c r="G43" i="44" s="1"/>
  <c r="H42" i="44"/>
  <c r="D42" i="44"/>
  <c r="G42" i="44" s="1"/>
  <c r="H41" i="44"/>
  <c r="G41" i="44"/>
  <c r="D41" i="44"/>
  <c r="H40" i="44"/>
  <c r="D40" i="44"/>
  <c r="G40" i="44" s="1"/>
  <c r="H39" i="44"/>
  <c r="D39" i="44"/>
  <c r="G39" i="44" s="1"/>
  <c r="H38" i="44"/>
  <c r="D38" i="44"/>
  <c r="G38" i="44" s="1"/>
  <c r="H37" i="44"/>
  <c r="D37" i="44"/>
  <c r="G37" i="44" s="1"/>
  <c r="H36" i="44"/>
  <c r="D36" i="44"/>
  <c r="G36" i="44" s="1"/>
  <c r="H35" i="44"/>
  <c r="D35" i="44"/>
  <c r="G35" i="44" s="1"/>
  <c r="H34" i="44"/>
  <c r="D34" i="44"/>
  <c r="G34" i="44" s="1"/>
  <c r="H33" i="44"/>
  <c r="D33" i="44"/>
  <c r="G33" i="44" s="1"/>
  <c r="H32" i="44"/>
  <c r="D32" i="44"/>
  <c r="G32" i="44" s="1"/>
  <c r="H31" i="44"/>
  <c r="D31" i="44"/>
  <c r="G31" i="44" s="1"/>
  <c r="H30" i="44"/>
  <c r="D30" i="44"/>
  <c r="G30" i="44" s="1"/>
  <c r="H29" i="44"/>
  <c r="I29" i="44" s="1"/>
  <c r="D29" i="44"/>
  <c r="G29" i="44" s="1"/>
  <c r="H28" i="44"/>
  <c r="I28" i="44" s="1"/>
  <c r="D28" i="44"/>
  <c r="G28" i="44" s="1"/>
  <c r="H27" i="44"/>
  <c r="I27" i="44" s="1"/>
  <c r="D27" i="44"/>
  <c r="G27" i="44" s="1"/>
  <c r="H26" i="44"/>
  <c r="I26" i="44" s="1"/>
  <c r="G26" i="44"/>
  <c r="D26" i="44"/>
  <c r="H25" i="44"/>
  <c r="I25" i="44" s="1"/>
  <c r="D25" i="44"/>
  <c r="G25" i="44" s="1"/>
  <c r="H24" i="44"/>
  <c r="D24" i="44"/>
  <c r="G24" i="44" s="1"/>
  <c r="I23" i="44"/>
  <c r="H23" i="44"/>
  <c r="D23" i="44"/>
  <c r="G23" i="44" s="1"/>
  <c r="H22" i="44"/>
  <c r="I22" i="44" s="1"/>
  <c r="J22" i="44" s="1"/>
  <c r="G22" i="44"/>
  <c r="D22" i="44"/>
  <c r="H21" i="44"/>
  <c r="I21" i="44" s="1"/>
  <c r="D21" i="44"/>
  <c r="G21" i="44" s="1"/>
  <c r="H20" i="44"/>
  <c r="D20" i="44"/>
  <c r="G20" i="44" s="1"/>
  <c r="H19" i="44"/>
  <c r="I19" i="44" s="1"/>
  <c r="D19" i="44"/>
  <c r="G19" i="44" s="1"/>
  <c r="H18" i="44"/>
  <c r="I18" i="44" s="1"/>
  <c r="D18" i="44"/>
  <c r="G18" i="44" s="1"/>
  <c r="H17" i="44"/>
  <c r="D17" i="44"/>
  <c r="G17" i="44" s="1"/>
  <c r="H16" i="44"/>
  <c r="I16" i="44" s="1"/>
  <c r="D16" i="44"/>
  <c r="G16" i="44" s="1"/>
  <c r="H15" i="44"/>
  <c r="I15" i="44" s="1"/>
  <c r="G15" i="44"/>
  <c r="D15" i="44"/>
  <c r="H14" i="44"/>
  <c r="D14" i="44"/>
  <c r="G14" i="44" s="1"/>
  <c r="H13" i="44"/>
  <c r="I13" i="44" s="1"/>
  <c r="D13" i="44"/>
  <c r="G13" i="44" s="1"/>
  <c r="H12" i="44"/>
  <c r="D12" i="44"/>
  <c r="G12" i="44" s="1"/>
  <c r="I11" i="44"/>
  <c r="H11" i="44"/>
  <c r="D11" i="44"/>
  <c r="G11" i="44" s="1"/>
  <c r="H10" i="44"/>
  <c r="I10" i="44" s="1"/>
  <c r="G10" i="44"/>
  <c r="D10" i="44"/>
  <c r="H9" i="44"/>
  <c r="I9" i="44" s="1"/>
  <c r="D9" i="44"/>
  <c r="G9" i="44" s="1"/>
  <c r="H8" i="44"/>
  <c r="I8" i="44" s="1"/>
  <c r="G8" i="44"/>
  <c r="D8" i="44"/>
  <c r="I7" i="44"/>
  <c r="H7" i="44"/>
  <c r="D7" i="44"/>
  <c r="G7" i="44" s="1"/>
  <c r="H6" i="44"/>
  <c r="I6" i="44" s="1"/>
  <c r="D6" i="44"/>
  <c r="G6" i="44" s="1"/>
  <c r="I5" i="44"/>
  <c r="H5" i="44"/>
  <c r="D5" i="44"/>
  <c r="G5" i="44" s="1"/>
  <c r="H4" i="44"/>
  <c r="I4" i="44" s="1"/>
  <c r="D4" i="44"/>
  <c r="G4" i="44" s="1"/>
  <c r="I24" i="44"/>
  <c r="C1" i="43"/>
  <c r="I20" i="43" s="1"/>
  <c r="H43" i="43"/>
  <c r="D43" i="43"/>
  <c r="G43" i="43" s="1"/>
  <c r="H42" i="43"/>
  <c r="D42" i="43"/>
  <c r="G42" i="43" s="1"/>
  <c r="H41" i="43"/>
  <c r="D41" i="43"/>
  <c r="G41" i="43" s="1"/>
  <c r="H40" i="43"/>
  <c r="D40" i="43"/>
  <c r="G40" i="43" s="1"/>
  <c r="H39" i="43"/>
  <c r="D39" i="43"/>
  <c r="G39" i="43" s="1"/>
  <c r="H38" i="43"/>
  <c r="D38" i="43"/>
  <c r="G38" i="43" s="1"/>
  <c r="H37" i="43"/>
  <c r="D37" i="43"/>
  <c r="G37" i="43" s="1"/>
  <c r="H36" i="43"/>
  <c r="I36" i="43" s="1"/>
  <c r="D36" i="43"/>
  <c r="G36" i="43" s="1"/>
  <c r="H35" i="43"/>
  <c r="D35" i="43"/>
  <c r="G35" i="43" s="1"/>
  <c r="H34" i="43"/>
  <c r="G34" i="43"/>
  <c r="D34" i="43"/>
  <c r="H33" i="43"/>
  <c r="D33" i="43"/>
  <c r="G33" i="43" s="1"/>
  <c r="H32" i="43"/>
  <c r="G32" i="43"/>
  <c r="D32" i="43"/>
  <c r="H31" i="43"/>
  <c r="D31" i="43"/>
  <c r="G31" i="43" s="1"/>
  <c r="H30" i="43"/>
  <c r="D30" i="43"/>
  <c r="G30" i="43" s="1"/>
  <c r="H29" i="43"/>
  <c r="G29" i="43"/>
  <c r="D29" i="43"/>
  <c r="H28" i="43"/>
  <c r="D28" i="43"/>
  <c r="G28" i="43" s="1"/>
  <c r="H27" i="43"/>
  <c r="D27" i="43"/>
  <c r="G27" i="43" s="1"/>
  <c r="H26" i="43"/>
  <c r="G26" i="43"/>
  <c r="D26" i="43"/>
  <c r="H25" i="43"/>
  <c r="D25" i="43"/>
  <c r="G25" i="43" s="1"/>
  <c r="H24" i="43"/>
  <c r="D24" i="43"/>
  <c r="G24" i="43" s="1"/>
  <c r="H23" i="43"/>
  <c r="D23" i="43"/>
  <c r="G23" i="43" s="1"/>
  <c r="H22" i="43"/>
  <c r="D22" i="43"/>
  <c r="G22" i="43" s="1"/>
  <c r="H21" i="43"/>
  <c r="D21" i="43"/>
  <c r="G21" i="43" s="1"/>
  <c r="H20" i="43"/>
  <c r="D20" i="43"/>
  <c r="G20" i="43" s="1"/>
  <c r="H19" i="43"/>
  <c r="D19" i="43"/>
  <c r="G19" i="43" s="1"/>
  <c r="H18" i="43"/>
  <c r="D18" i="43"/>
  <c r="G18" i="43" s="1"/>
  <c r="H17" i="43"/>
  <c r="G17" i="43"/>
  <c r="D17" i="43"/>
  <c r="H16" i="43"/>
  <c r="D16" i="43"/>
  <c r="G16" i="43" s="1"/>
  <c r="H15" i="43"/>
  <c r="D15" i="43"/>
  <c r="G15" i="43" s="1"/>
  <c r="H14" i="43"/>
  <c r="D14" i="43"/>
  <c r="G14" i="43" s="1"/>
  <c r="H13" i="43"/>
  <c r="D13" i="43"/>
  <c r="G13" i="43" s="1"/>
  <c r="H12" i="43"/>
  <c r="D12" i="43"/>
  <c r="G12" i="43" s="1"/>
  <c r="H11" i="43"/>
  <c r="D11" i="43"/>
  <c r="G11" i="43" s="1"/>
  <c r="H10" i="43"/>
  <c r="D10" i="43"/>
  <c r="G10" i="43" s="1"/>
  <c r="H9" i="43"/>
  <c r="G9" i="43"/>
  <c r="D9" i="43"/>
  <c r="H8" i="43"/>
  <c r="D8" i="43"/>
  <c r="G8" i="43" s="1"/>
  <c r="H7" i="43"/>
  <c r="D7" i="43"/>
  <c r="G7" i="43" s="1"/>
  <c r="H6" i="43"/>
  <c r="D6" i="43"/>
  <c r="G6" i="43" s="1"/>
  <c r="H5" i="43"/>
  <c r="G5" i="43"/>
  <c r="D5" i="43"/>
  <c r="H4" i="43"/>
  <c r="D4" i="43"/>
  <c r="G4" i="43" s="1"/>
  <c r="I27" i="42"/>
  <c r="I5" i="42"/>
  <c r="D36" i="42"/>
  <c r="G36" i="42" s="1"/>
  <c r="D28" i="42"/>
  <c r="G28" i="42" s="1"/>
  <c r="D11" i="42"/>
  <c r="G11" i="42" s="1"/>
  <c r="D12" i="42"/>
  <c r="G12" i="42" s="1"/>
  <c r="D20" i="42"/>
  <c r="G20" i="42" s="1"/>
  <c r="C1" i="42"/>
  <c r="H43" i="42"/>
  <c r="I43" i="42" s="1"/>
  <c r="D43" i="42"/>
  <c r="G43" i="42" s="1"/>
  <c r="H42" i="42"/>
  <c r="I42" i="42" s="1"/>
  <c r="D42" i="42"/>
  <c r="G42" i="42" s="1"/>
  <c r="H41" i="42"/>
  <c r="D41" i="42"/>
  <c r="G41" i="42" s="1"/>
  <c r="H40" i="42"/>
  <c r="D40" i="42"/>
  <c r="G40" i="42" s="1"/>
  <c r="H39" i="42"/>
  <c r="D39" i="42"/>
  <c r="G39" i="42" s="1"/>
  <c r="H38" i="42"/>
  <c r="I38" i="42" s="1"/>
  <c r="D38" i="42"/>
  <c r="G38" i="42" s="1"/>
  <c r="H37" i="42"/>
  <c r="I37" i="42" s="1"/>
  <c r="J37" i="42" s="1"/>
  <c r="D37" i="42"/>
  <c r="G37" i="42" s="1"/>
  <c r="H36" i="42"/>
  <c r="H35" i="42"/>
  <c r="I35" i="42" s="1"/>
  <c r="D35" i="42"/>
  <c r="G35" i="42" s="1"/>
  <c r="H34" i="42"/>
  <c r="I34" i="42" s="1"/>
  <c r="D34" i="42"/>
  <c r="G34" i="42" s="1"/>
  <c r="H33" i="42"/>
  <c r="I33" i="42" s="1"/>
  <c r="D33" i="42"/>
  <c r="G33" i="42" s="1"/>
  <c r="H32" i="42"/>
  <c r="D32" i="42"/>
  <c r="G32" i="42" s="1"/>
  <c r="H31" i="42"/>
  <c r="I31" i="42" s="1"/>
  <c r="D31" i="42"/>
  <c r="G31" i="42" s="1"/>
  <c r="H30" i="42"/>
  <c r="I30" i="42" s="1"/>
  <c r="D30" i="42"/>
  <c r="G30" i="42" s="1"/>
  <c r="H29" i="42"/>
  <c r="I29" i="42" s="1"/>
  <c r="J29" i="42" s="1"/>
  <c r="L29" i="42" s="1"/>
  <c r="D29" i="42"/>
  <c r="G29" i="42" s="1"/>
  <c r="H28" i="42"/>
  <c r="H27" i="42"/>
  <c r="D27" i="42"/>
  <c r="G27" i="42" s="1"/>
  <c r="H26" i="42"/>
  <c r="I26" i="42" s="1"/>
  <c r="D26" i="42"/>
  <c r="G26" i="42" s="1"/>
  <c r="H25" i="42"/>
  <c r="I25" i="42" s="1"/>
  <c r="D25" i="42"/>
  <c r="G25" i="42" s="1"/>
  <c r="H24" i="42"/>
  <c r="I24" i="42" s="1"/>
  <c r="D24" i="42"/>
  <c r="G24" i="42" s="1"/>
  <c r="H23" i="42"/>
  <c r="I23" i="42" s="1"/>
  <c r="D23" i="42"/>
  <c r="G23" i="42" s="1"/>
  <c r="H22" i="42"/>
  <c r="I22" i="42" s="1"/>
  <c r="D22" i="42"/>
  <c r="G22" i="42" s="1"/>
  <c r="H21" i="42"/>
  <c r="I21" i="42" s="1"/>
  <c r="D21" i="42"/>
  <c r="G21" i="42" s="1"/>
  <c r="H20" i="42"/>
  <c r="I20" i="42" s="1"/>
  <c r="H19" i="42"/>
  <c r="I19" i="42" s="1"/>
  <c r="D19" i="42"/>
  <c r="G19" i="42" s="1"/>
  <c r="H18" i="42"/>
  <c r="I18" i="42" s="1"/>
  <c r="D18" i="42"/>
  <c r="G18" i="42" s="1"/>
  <c r="H17" i="42"/>
  <c r="I17" i="42" s="1"/>
  <c r="D17" i="42"/>
  <c r="G17" i="42" s="1"/>
  <c r="H16" i="42"/>
  <c r="I16" i="42" s="1"/>
  <c r="D16" i="42"/>
  <c r="G16" i="42" s="1"/>
  <c r="H15" i="42"/>
  <c r="I15" i="42" s="1"/>
  <c r="D15" i="42"/>
  <c r="G15" i="42" s="1"/>
  <c r="H14" i="42"/>
  <c r="I14" i="42" s="1"/>
  <c r="J14" i="42" s="1"/>
  <c r="D14" i="42"/>
  <c r="G14" i="42" s="1"/>
  <c r="H13" i="42"/>
  <c r="I13" i="42" s="1"/>
  <c r="D13" i="42"/>
  <c r="G13" i="42" s="1"/>
  <c r="H12" i="42"/>
  <c r="I12" i="42" s="1"/>
  <c r="H11" i="42"/>
  <c r="I11" i="42" s="1"/>
  <c r="H10" i="42"/>
  <c r="I10" i="42" s="1"/>
  <c r="D10" i="42"/>
  <c r="G10" i="42" s="1"/>
  <c r="H9" i="42"/>
  <c r="I9" i="42" s="1"/>
  <c r="D9" i="42"/>
  <c r="G9" i="42" s="1"/>
  <c r="H8" i="42"/>
  <c r="I8" i="42" s="1"/>
  <c r="D8" i="42"/>
  <c r="G8" i="42" s="1"/>
  <c r="H7" i="42"/>
  <c r="I7" i="42" s="1"/>
  <c r="D7" i="42"/>
  <c r="G7" i="42" s="1"/>
  <c r="H6" i="42"/>
  <c r="I6" i="42" s="1"/>
  <c r="D6" i="42"/>
  <c r="G6" i="42" s="1"/>
  <c r="H5" i="42"/>
  <c r="D5" i="42"/>
  <c r="G5" i="42" s="1"/>
  <c r="H4" i="42"/>
  <c r="I4" i="42" s="1"/>
  <c r="D4" i="42"/>
  <c r="G4" i="42" s="1"/>
  <c r="J1" i="42"/>
  <c r="I5" i="49" l="1"/>
  <c r="V10" i="49"/>
  <c r="V26" i="49"/>
  <c r="V28" i="49"/>
  <c r="I8" i="49"/>
  <c r="W8" i="49" s="1"/>
  <c r="I16" i="49"/>
  <c r="S16" i="49" s="1"/>
  <c r="I38" i="49"/>
  <c r="P38" i="49" s="1"/>
  <c r="I6" i="49"/>
  <c r="W6" i="49" s="1"/>
  <c r="V11" i="49"/>
  <c r="V19" i="49"/>
  <c r="I27" i="49"/>
  <c r="I9" i="49"/>
  <c r="W9" i="49" s="1"/>
  <c r="I17" i="49"/>
  <c r="W17" i="49" s="1"/>
  <c r="I4" i="49"/>
  <c r="V9" i="49"/>
  <c r="V17" i="49"/>
  <c r="V4" i="49"/>
  <c r="I7" i="49"/>
  <c r="I23" i="49"/>
  <c r="I11" i="47"/>
  <c r="J11" i="47" s="1"/>
  <c r="I17" i="43"/>
  <c r="J17" i="43" s="1"/>
  <c r="I8" i="43"/>
  <c r="J8" i="43" s="1"/>
  <c r="I18" i="43"/>
  <c r="I29" i="43"/>
  <c r="I12" i="43"/>
  <c r="J12" i="43" s="1"/>
  <c r="I9" i="43"/>
  <c r="J9" i="43" s="1"/>
  <c r="I6" i="43"/>
  <c r="I30" i="43"/>
  <c r="I39" i="42"/>
  <c r="I36" i="42"/>
  <c r="I40" i="42"/>
  <c r="I28" i="42"/>
  <c r="I32" i="42"/>
  <c r="I41" i="42"/>
  <c r="J41" i="42" s="1"/>
  <c r="N41" i="42" s="1"/>
  <c r="I7" i="47"/>
  <c r="I5" i="47"/>
  <c r="I14" i="46"/>
  <c r="J14" i="46" s="1"/>
  <c r="I15" i="46"/>
  <c r="I21" i="46"/>
  <c r="I11" i="43"/>
  <c r="J11" i="43" s="1"/>
  <c r="I32" i="43"/>
  <c r="I4" i="43"/>
  <c r="I19" i="43"/>
  <c r="J19" i="43" s="1"/>
  <c r="I25" i="43"/>
  <c r="J25" i="43" s="1"/>
  <c r="I33" i="43"/>
  <c r="J33" i="43" s="1"/>
  <c r="I7" i="43"/>
  <c r="I16" i="43"/>
  <c r="J16" i="43" s="1"/>
  <c r="I28" i="43"/>
  <c r="J28" i="43" s="1"/>
  <c r="I10" i="43"/>
  <c r="J10" i="43" s="1"/>
  <c r="I31" i="43"/>
  <c r="I5" i="43"/>
  <c r="M14" i="42"/>
  <c r="L14" i="42"/>
  <c r="N14" i="42"/>
  <c r="W11" i="49"/>
  <c r="W19" i="49"/>
  <c r="W7" i="49"/>
  <c r="W5" i="49"/>
  <c r="U28" i="49"/>
  <c r="T28" i="49"/>
  <c r="J28" i="49"/>
  <c r="P28" i="49"/>
  <c r="R28" i="49"/>
  <c r="S28" i="49"/>
  <c r="S5" i="49"/>
  <c r="R5" i="49"/>
  <c r="P5" i="49"/>
  <c r="T5" i="49"/>
  <c r="J5" i="49"/>
  <c r="U5" i="49"/>
  <c r="U26" i="49"/>
  <c r="T26" i="49"/>
  <c r="J26" i="49"/>
  <c r="S26" i="49"/>
  <c r="R26" i="49"/>
  <c r="P26" i="49"/>
  <c r="T8" i="49"/>
  <c r="J8" i="49"/>
  <c r="U8" i="49"/>
  <c r="U16" i="49"/>
  <c r="T16" i="49"/>
  <c r="P16" i="49"/>
  <c r="S10" i="49"/>
  <c r="R10" i="49"/>
  <c r="P10" i="49"/>
  <c r="T10" i="49"/>
  <c r="U10" i="49"/>
  <c r="J10" i="49"/>
  <c r="R38" i="49"/>
  <c r="S38" i="49"/>
  <c r="R11" i="49"/>
  <c r="P11" i="49"/>
  <c r="T11" i="49"/>
  <c r="J11" i="49"/>
  <c r="U11" i="49"/>
  <c r="S11" i="49"/>
  <c r="R19" i="49"/>
  <c r="P19" i="49"/>
  <c r="S19" i="49"/>
  <c r="T19" i="49"/>
  <c r="J19" i="49"/>
  <c r="U19" i="49"/>
  <c r="P6" i="49"/>
  <c r="U27" i="49"/>
  <c r="T27" i="49"/>
  <c r="J27" i="49"/>
  <c r="R27" i="49"/>
  <c r="P27" i="49"/>
  <c r="S27" i="49"/>
  <c r="W4" i="49"/>
  <c r="S9" i="49"/>
  <c r="R9" i="49"/>
  <c r="P9" i="49"/>
  <c r="U9" i="49"/>
  <c r="T9" i="49"/>
  <c r="J9" i="49"/>
  <c r="T17" i="49"/>
  <c r="S17" i="49"/>
  <c r="J17" i="49"/>
  <c r="R17" i="49"/>
  <c r="U17" i="49"/>
  <c r="P17" i="49"/>
  <c r="S4" i="49"/>
  <c r="T4" i="49"/>
  <c r="R4" i="49"/>
  <c r="P4" i="49"/>
  <c r="U4" i="49"/>
  <c r="J4" i="49"/>
  <c r="S7" i="49"/>
  <c r="R7" i="49"/>
  <c r="U7" i="49"/>
  <c r="J7" i="49"/>
  <c r="P7" i="49"/>
  <c r="T7" i="49"/>
  <c r="W10" i="49"/>
  <c r="U23" i="49"/>
  <c r="T23" i="49"/>
  <c r="S23" i="49"/>
  <c r="J23" i="49"/>
  <c r="R23" i="49"/>
  <c r="P23" i="49"/>
  <c r="V43" i="49"/>
  <c r="I43" i="49"/>
  <c r="R12" i="49"/>
  <c r="R20" i="49"/>
  <c r="J20" i="49"/>
  <c r="T12" i="49"/>
  <c r="I14" i="49"/>
  <c r="T20" i="49"/>
  <c r="I25" i="49"/>
  <c r="W25" i="49" s="1"/>
  <c r="W27" i="49"/>
  <c r="V40" i="49"/>
  <c r="I40" i="49"/>
  <c r="J12" i="49"/>
  <c r="S20" i="49"/>
  <c r="I24" i="49"/>
  <c r="U12" i="49"/>
  <c r="I15" i="49"/>
  <c r="W15" i="49" s="1"/>
  <c r="U20" i="49"/>
  <c r="W28" i="49"/>
  <c r="W42" i="49"/>
  <c r="I13" i="49"/>
  <c r="W13" i="49" s="1"/>
  <c r="W38" i="49"/>
  <c r="V42" i="49"/>
  <c r="I42" i="49"/>
  <c r="I21" i="49"/>
  <c r="W26" i="49"/>
  <c r="I22" i="49"/>
  <c r="W22" i="49" s="1"/>
  <c r="W23" i="49"/>
  <c r="V23" i="49"/>
  <c r="I39" i="49"/>
  <c r="S12" i="49"/>
  <c r="I18" i="49"/>
  <c r="I29" i="49"/>
  <c r="I30" i="49"/>
  <c r="W30" i="49" s="1"/>
  <c r="I31" i="49"/>
  <c r="W31" i="49" s="1"/>
  <c r="I32" i="49"/>
  <c r="I33" i="49"/>
  <c r="I34" i="49"/>
  <c r="I35" i="49"/>
  <c r="I36" i="49"/>
  <c r="I37" i="49"/>
  <c r="V41" i="49"/>
  <c r="I41" i="49"/>
  <c r="J5" i="47"/>
  <c r="I6" i="47"/>
  <c r="J19" i="47"/>
  <c r="I14" i="47"/>
  <c r="I23" i="47"/>
  <c r="I25" i="47"/>
  <c r="I4" i="47"/>
  <c r="J10" i="47"/>
  <c r="I27" i="47"/>
  <c r="I18" i="47"/>
  <c r="I15" i="47"/>
  <c r="I41" i="47"/>
  <c r="I21" i="47"/>
  <c r="I17" i="47"/>
  <c r="I43" i="47"/>
  <c r="J7" i="47"/>
  <c r="I9" i="47"/>
  <c r="I16" i="47"/>
  <c r="I13" i="47"/>
  <c r="I22" i="47"/>
  <c r="I24" i="47"/>
  <c r="I8" i="47"/>
  <c r="I12" i="47"/>
  <c r="I20" i="47"/>
  <c r="I29" i="47"/>
  <c r="I31" i="47"/>
  <c r="I33" i="47"/>
  <c r="I35" i="47"/>
  <c r="I37" i="47"/>
  <c r="I39" i="47"/>
  <c r="I26" i="47"/>
  <c r="I42" i="47"/>
  <c r="I28" i="47"/>
  <c r="I30" i="47"/>
  <c r="I32" i="47"/>
  <c r="I34" i="47"/>
  <c r="I36" i="47"/>
  <c r="I38" i="47"/>
  <c r="I40" i="47"/>
  <c r="J16" i="46"/>
  <c r="J21" i="46"/>
  <c r="J15" i="46"/>
  <c r="I36" i="46"/>
  <c r="I17" i="46"/>
  <c r="I32" i="46"/>
  <c r="I33" i="46"/>
  <c r="I37" i="46"/>
  <c r="I18" i="46"/>
  <c r="I25" i="46"/>
  <c r="I41" i="46"/>
  <c r="J4" i="46"/>
  <c r="J5" i="46"/>
  <c r="J6" i="46"/>
  <c r="J7" i="46"/>
  <c r="J8" i="46"/>
  <c r="J9" i="46"/>
  <c r="J10" i="46"/>
  <c r="J11" i="46"/>
  <c r="I12" i="46"/>
  <c r="J19" i="46"/>
  <c r="I20" i="46"/>
  <c r="I23" i="46"/>
  <c r="J26" i="46"/>
  <c r="I27" i="46"/>
  <c r="I40" i="46"/>
  <c r="I22" i="46"/>
  <c r="I28" i="46"/>
  <c r="I35" i="46"/>
  <c r="I39" i="46"/>
  <c r="J13" i="46"/>
  <c r="I29" i="46"/>
  <c r="I43" i="46"/>
  <c r="I30" i="46"/>
  <c r="I34" i="46"/>
  <c r="I38" i="46"/>
  <c r="I24" i="46"/>
  <c r="I31" i="46"/>
  <c r="I42" i="46"/>
  <c r="J11" i="45"/>
  <c r="J19" i="45"/>
  <c r="J17" i="45"/>
  <c r="J4" i="45"/>
  <c r="J8" i="45"/>
  <c r="J7" i="45"/>
  <c r="J25" i="45"/>
  <c r="J5" i="45"/>
  <c r="J9" i="45"/>
  <c r="J36" i="45"/>
  <c r="J6" i="45"/>
  <c r="J10" i="45"/>
  <c r="J12" i="45"/>
  <c r="I13" i="45"/>
  <c r="J20" i="45"/>
  <c r="I21" i="45"/>
  <c r="J24" i="45"/>
  <c r="I29" i="45"/>
  <c r="I35" i="45"/>
  <c r="I43" i="45"/>
  <c r="J30" i="45"/>
  <c r="I14" i="45"/>
  <c r="I28" i="45"/>
  <c r="I32" i="45"/>
  <c r="I40" i="45"/>
  <c r="I15" i="45"/>
  <c r="I27" i="45"/>
  <c r="I37" i="45"/>
  <c r="J38" i="45"/>
  <c r="I16" i="45"/>
  <c r="I26" i="45"/>
  <c r="I34" i="45"/>
  <c r="I42" i="45"/>
  <c r="I23" i="45"/>
  <c r="I31" i="45"/>
  <c r="I39" i="45"/>
  <c r="I18" i="45"/>
  <c r="I22" i="45"/>
  <c r="I33" i="45"/>
  <c r="I41" i="45"/>
  <c r="J26" i="44"/>
  <c r="J15" i="44"/>
  <c r="J21" i="44"/>
  <c r="J28" i="44"/>
  <c r="J8" i="44"/>
  <c r="I14" i="44"/>
  <c r="I30" i="44"/>
  <c r="J7" i="44"/>
  <c r="J18" i="44"/>
  <c r="J19" i="44"/>
  <c r="J25" i="44"/>
  <c r="I12" i="44"/>
  <c r="J6" i="44"/>
  <c r="J10" i="44"/>
  <c r="J23" i="44"/>
  <c r="J24" i="44"/>
  <c r="J5" i="44"/>
  <c r="J11" i="44"/>
  <c r="I20" i="44"/>
  <c r="J16" i="44"/>
  <c r="M22" i="44"/>
  <c r="O22" i="44"/>
  <c r="N22" i="44"/>
  <c r="L22" i="44"/>
  <c r="K22" i="44"/>
  <c r="J29" i="44"/>
  <c r="J4" i="44"/>
  <c r="J9" i="44"/>
  <c r="J13" i="44"/>
  <c r="I42" i="44"/>
  <c r="I41" i="44"/>
  <c r="J27" i="44"/>
  <c r="I40" i="44"/>
  <c r="I31" i="44"/>
  <c r="I32" i="44"/>
  <c r="I37" i="44"/>
  <c r="I34" i="44"/>
  <c r="I39" i="44"/>
  <c r="I35" i="44"/>
  <c r="I17" i="44"/>
  <c r="I33" i="44"/>
  <c r="I36" i="44"/>
  <c r="I38" i="44"/>
  <c r="I43" i="44"/>
  <c r="J7" i="43"/>
  <c r="J5" i="43"/>
  <c r="J31" i="43"/>
  <c r="J30" i="43"/>
  <c r="J32" i="43"/>
  <c r="J6" i="43"/>
  <c r="J18" i="43"/>
  <c r="J36" i="43"/>
  <c r="J29" i="43"/>
  <c r="J4" i="43"/>
  <c r="I13" i="43"/>
  <c r="J20" i="43"/>
  <c r="I21" i="43"/>
  <c r="I26" i="43"/>
  <c r="I37" i="43"/>
  <c r="I43" i="43"/>
  <c r="I14" i="43"/>
  <c r="I24" i="43"/>
  <c r="I40" i="43"/>
  <c r="I15" i="43"/>
  <c r="I27" i="43"/>
  <c r="I42" i="43"/>
  <c r="I23" i="43"/>
  <c r="I35" i="43"/>
  <c r="I39" i="43"/>
  <c r="I22" i="43"/>
  <c r="I34" i="43"/>
  <c r="I38" i="43"/>
  <c r="I41" i="43"/>
  <c r="O41" i="42"/>
  <c r="J32" i="42"/>
  <c r="J9" i="42"/>
  <c r="K9" i="42" s="1"/>
  <c r="J36" i="42"/>
  <c r="J4" i="42"/>
  <c r="J21" i="42"/>
  <c r="N29" i="42"/>
  <c r="M29" i="42"/>
  <c r="O29" i="42"/>
  <c r="J31" i="42"/>
  <c r="N37" i="42"/>
  <c r="M37" i="42"/>
  <c r="J15" i="42"/>
  <c r="J17" i="42"/>
  <c r="J25" i="42"/>
  <c r="L37" i="42"/>
  <c r="J5" i="42"/>
  <c r="J13" i="42"/>
  <c r="O37" i="42"/>
  <c r="J27" i="42"/>
  <c r="J33" i="42"/>
  <c r="J7" i="42"/>
  <c r="J11" i="42"/>
  <c r="J28" i="42"/>
  <c r="K14" i="42"/>
  <c r="O14" i="42"/>
  <c r="J19" i="42"/>
  <c r="J35" i="42"/>
  <c r="J39" i="42"/>
  <c r="J26" i="42"/>
  <c r="J30" i="42"/>
  <c r="J34" i="42"/>
  <c r="J38" i="42"/>
  <c r="R6" i="49" l="1"/>
  <c r="S6" i="49"/>
  <c r="J38" i="49"/>
  <c r="T38" i="49"/>
  <c r="U38" i="49"/>
  <c r="J6" i="49"/>
  <c r="R16" i="49"/>
  <c r="P8" i="49"/>
  <c r="T6" i="49"/>
  <c r="J16" i="49"/>
  <c r="R8" i="49"/>
  <c r="W16" i="49"/>
  <c r="U6" i="49"/>
  <c r="S8" i="49"/>
  <c r="M41" i="42"/>
  <c r="L41" i="42"/>
  <c r="P37" i="49"/>
  <c r="U37" i="49"/>
  <c r="T37" i="49"/>
  <c r="J37" i="49"/>
  <c r="R37" i="49"/>
  <c r="S37" i="49"/>
  <c r="P29" i="49"/>
  <c r="U29" i="49"/>
  <c r="T29" i="49"/>
  <c r="J29" i="49"/>
  <c r="R29" i="49"/>
  <c r="S29" i="49"/>
  <c r="P21" i="49"/>
  <c r="R21" i="49"/>
  <c r="T21" i="49"/>
  <c r="S21" i="49"/>
  <c r="U21" i="49"/>
  <c r="J21" i="49"/>
  <c r="L16" i="49"/>
  <c r="K16" i="49"/>
  <c r="N16" i="49"/>
  <c r="M16" i="49"/>
  <c r="O16" i="49"/>
  <c r="P36" i="49"/>
  <c r="U36" i="49"/>
  <c r="T36" i="49"/>
  <c r="J36" i="49"/>
  <c r="R36" i="49"/>
  <c r="S36" i="49"/>
  <c r="S18" i="49"/>
  <c r="J18" i="49"/>
  <c r="R18" i="49"/>
  <c r="P18" i="49"/>
  <c r="U18" i="49"/>
  <c r="T18" i="49"/>
  <c r="U25" i="49"/>
  <c r="T25" i="49"/>
  <c r="J25" i="49"/>
  <c r="S25" i="49"/>
  <c r="R25" i="49"/>
  <c r="P25" i="49"/>
  <c r="O4" i="49"/>
  <c r="L4" i="49"/>
  <c r="N4" i="49"/>
  <c r="M4" i="49"/>
  <c r="O27" i="49"/>
  <c r="N27" i="49"/>
  <c r="L27" i="49"/>
  <c r="M27" i="49"/>
  <c r="P35" i="49"/>
  <c r="U35" i="49"/>
  <c r="T35" i="49"/>
  <c r="J35" i="49"/>
  <c r="R35" i="49"/>
  <c r="S35" i="49"/>
  <c r="W37" i="49"/>
  <c r="W29" i="49"/>
  <c r="U15" i="49"/>
  <c r="T15" i="49"/>
  <c r="S15" i="49"/>
  <c r="J15" i="49"/>
  <c r="R15" i="49"/>
  <c r="P15" i="49"/>
  <c r="K17" i="49"/>
  <c r="M17" i="49"/>
  <c r="L17" i="49"/>
  <c r="O17" i="49"/>
  <c r="N17" i="49"/>
  <c r="O38" i="49"/>
  <c r="N38" i="49"/>
  <c r="L38" i="49"/>
  <c r="M38" i="49"/>
  <c r="P34" i="49"/>
  <c r="U34" i="49"/>
  <c r="T34" i="49"/>
  <c r="J34" i="49"/>
  <c r="R34" i="49"/>
  <c r="S34" i="49"/>
  <c r="P39" i="49"/>
  <c r="U39" i="49"/>
  <c r="T39" i="49"/>
  <c r="S39" i="49"/>
  <c r="J39" i="49"/>
  <c r="R39" i="49"/>
  <c r="W36" i="49"/>
  <c r="U14" i="49"/>
  <c r="T14" i="49"/>
  <c r="S14" i="49"/>
  <c r="J14" i="49"/>
  <c r="P14" i="49"/>
  <c r="R14" i="49"/>
  <c r="O23" i="49"/>
  <c r="N23" i="49"/>
  <c r="L23" i="49"/>
  <c r="K23" i="49"/>
  <c r="M23" i="49"/>
  <c r="K11" i="49"/>
  <c r="O11" i="49"/>
  <c r="N11" i="49"/>
  <c r="M11" i="49"/>
  <c r="L11" i="49"/>
  <c r="P33" i="49"/>
  <c r="U33" i="49"/>
  <c r="T33" i="49"/>
  <c r="J33" i="49"/>
  <c r="S33" i="49"/>
  <c r="R33" i="49"/>
  <c r="W35" i="49"/>
  <c r="U24" i="49"/>
  <c r="T24" i="49"/>
  <c r="J24" i="49"/>
  <c r="S24" i="49"/>
  <c r="R24" i="49"/>
  <c r="P24" i="49"/>
  <c r="U43" i="49"/>
  <c r="T43" i="49"/>
  <c r="J43" i="49"/>
  <c r="S43" i="49"/>
  <c r="R43" i="49"/>
  <c r="P43" i="49"/>
  <c r="L7" i="49"/>
  <c r="O7" i="49"/>
  <c r="N7" i="49"/>
  <c r="M7" i="49"/>
  <c r="K19" i="49"/>
  <c r="O19" i="49"/>
  <c r="N19" i="49"/>
  <c r="M19" i="49"/>
  <c r="L19" i="49"/>
  <c r="L5" i="49"/>
  <c r="O5" i="49"/>
  <c r="N5" i="49"/>
  <c r="M5" i="49"/>
  <c r="U41" i="49"/>
  <c r="T41" i="49"/>
  <c r="J41" i="49"/>
  <c r="S41" i="49"/>
  <c r="P41" i="49"/>
  <c r="R41" i="49"/>
  <c r="P32" i="49"/>
  <c r="U32" i="49"/>
  <c r="T32" i="49"/>
  <c r="J32" i="49"/>
  <c r="R32" i="49"/>
  <c r="S32" i="49"/>
  <c r="W34" i="49"/>
  <c r="R13" i="49"/>
  <c r="U13" i="49"/>
  <c r="P13" i="49"/>
  <c r="T13" i="49"/>
  <c r="S13" i="49"/>
  <c r="J13" i="49"/>
  <c r="O20" i="49"/>
  <c r="N20" i="49"/>
  <c r="M20" i="49"/>
  <c r="L20" i="49"/>
  <c r="K20" i="49"/>
  <c r="W14" i="49"/>
  <c r="O6" i="49"/>
  <c r="N6" i="49"/>
  <c r="L6" i="49"/>
  <c r="M6" i="49"/>
  <c r="W21" i="49"/>
  <c r="O28" i="49"/>
  <c r="N28" i="49"/>
  <c r="L28" i="49"/>
  <c r="M28" i="49"/>
  <c r="P31" i="49"/>
  <c r="U31" i="49"/>
  <c r="T31" i="49"/>
  <c r="J31" i="49"/>
  <c r="S31" i="49"/>
  <c r="R31" i="49"/>
  <c r="P22" i="49"/>
  <c r="U22" i="49"/>
  <c r="J22" i="49"/>
  <c r="R22" i="49"/>
  <c r="T22" i="49"/>
  <c r="S22" i="49"/>
  <c r="W33" i="49"/>
  <c r="O12" i="49"/>
  <c r="N12" i="49"/>
  <c r="M12" i="49"/>
  <c r="L12" i="49"/>
  <c r="K12" i="49"/>
  <c r="U40" i="49"/>
  <c r="T40" i="49"/>
  <c r="J40" i="49"/>
  <c r="S40" i="49"/>
  <c r="R40" i="49"/>
  <c r="P40" i="49"/>
  <c r="W40" i="49"/>
  <c r="L9" i="49"/>
  <c r="O9" i="49"/>
  <c r="N9" i="49"/>
  <c r="M9" i="49"/>
  <c r="O10" i="49"/>
  <c r="N10" i="49"/>
  <c r="M10" i="49"/>
  <c r="L10" i="49"/>
  <c r="O8" i="49"/>
  <c r="N8" i="49"/>
  <c r="M8" i="49"/>
  <c r="L8" i="49"/>
  <c r="O26" i="49"/>
  <c r="N26" i="49"/>
  <c r="L26" i="49"/>
  <c r="M26" i="49"/>
  <c r="W24" i="49"/>
  <c r="W41" i="49"/>
  <c r="P30" i="49"/>
  <c r="U30" i="49"/>
  <c r="T30" i="49"/>
  <c r="J30" i="49"/>
  <c r="S30" i="49"/>
  <c r="R30" i="49"/>
  <c r="U42" i="49"/>
  <c r="T42" i="49"/>
  <c r="J42" i="49"/>
  <c r="S42" i="49"/>
  <c r="R42" i="49"/>
  <c r="P42" i="49"/>
  <c r="W32" i="49"/>
  <c r="W39" i="49"/>
  <c r="W43" i="49"/>
  <c r="W18" i="49"/>
  <c r="J27" i="47"/>
  <c r="J30" i="47"/>
  <c r="J33" i="47"/>
  <c r="J17" i="47"/>
  <c r="J15" i="47"/>
  <c r="J23" i="47"/>
  <c r="O5" i="47"/>
  <c r="N5" i="47"/>
  <c r="M5" i="47"/>
  <c r="L5" i="47"/>
  <c r="J31" i="47"/>
  <c r="J12" i="47"/>
  <c r="J24" i="47"/>
  <c r="O11" i="47"/>
  <c r="N11" i="47"/>
  <c r="M11" i="47"/>
  <c r="L11" i="47"/>
  <c r="K11" i="47"/>
  <c r="J28" i="47"/>
  <c r="J26" i="47"/>
  <c r="J32" i="47"/>
  <c r="J35" i="47"/>
  <c r="O7" i="47"/>
  <c r="N7" i="47"/>
  <c r="M7" i="47"/>
  <c r="L7" i="47"/>
  <c r="J29" i="47"/>
  <c r="J22" i="47"/>
  <c r="J34" i="47"/>
  <c r="J37" i="47"/>
  <c r="J40" i="47"/>
  <c r="J16" i="47"/>
  <c r="J4" i="47"/>
  <c r="J14" i="47"/>
  <c r="J25" i="47"/>
  <c r="J38" i="47"/>
  <c r="J42" i="47"/>
  <c r="J8" i="47"/>
  <c r="J21" i="47"/>
  <c r="O10" i="47"/>
  <c r="N10" i="47"/>
  <c r="M10" i="47"/>
  <c r="L10" i="47"/>
  <c r="J36" i="47"/>
  <c r="J39" i="47"/>
  <c r="J20" i="47"/>
  <c r="J13" i="47"/>
  <c r="J9" i="47"/>
  <c r="J43" i="47"/>
  <c r="J41" i="47"/>
  <c r="J18" i="47"/>
  <c r="O19" i="47"/>
  <c r="N19" i="47"/>
  <c r="M19" i="47"/>
  <c r="L19" i="47"/>
  <c r="K19" i="47"/>
  <c r="J6" i="47"/>
  <c r="O8" i="46"/>
  <c r="N8" i="46"/>
  <c r="M8" i="46"/>
  <c r="L8" i="46"/>
  <c r="O4" i="46"/>
  <c r="N4" i="46"/>
  <c r="M4" i="46"/>
  <c r="L4" i="46"/>
  <c r="J43" i="46"/>
  <c r="O26" i="46"/>
  <c r="N26" i="46"/>
  <c r="M26" i="46"/>
  <c r="L26" i="46"/>
  <c r="N11" i="46"/>
  <c r="M11" i="46"/>
  <c r="L11" i="46"/>
  <c r="K11" i="46"/>
  <c r="O11" i="46"/>
  <c r="O7" i="46"/>
  <c r="N7" i="46"/>
  <c r="M7" i="46"/>
  <c r="L7" i="46"/>
  <c r="J25" i="46"/>
  <c r="J17" i="46"/>
  <c r="J36" i="46"/>
  <c r="O16" i="46"/>
  <c r="N16" i="46"/>
  <c r="M16" i="46"/>
  <c r="K16" i="46"/>
  <c r="L16" i="46"/>
  <c r="J24" i="46"/>
  <c r="J30" i="46"/>
  <c r="L13" i="46"/>
  <c r="K13" i="46"/>
  <c r="O13" i="46"/>
  <c r="N13" i="46"/>
  <c r="M13" i="46"/>
  <c r="J23" i="46"/>
  <c r="M15" i="46"/>
  <c r="O15" i="46"/>
  <c r="N15" i="46"/>
  <c r="L15" i="46"/>
  <c r="K15" i="46"/>
  <c r="J31" i="46"/>
  <c r="J12" i="46"/>
  <c r="J35" i="46"/>
  <c r="J42" i="46"/>
  <c r="J40" i="46"/>
  <c r="J37" i="46"/>
  <c r="J27" i="46"/>
  <c r="K14" i="46"/>
  <c r="N14" i="46"/>
  <c r="O14" i="46"/>
  <c r="M14" i="46"/>
  <c r="L14" i="46"/>
  <c r="O10" i="46"/>
  <c r="N10" i="46"/>
  <c r="M10" i="46"/>
  <c r="L10" i="46"/>
  <c r="O6" i="46"/>
  <c r="N6" i="46"/>
  <c r="M6" i="46"/>
  <c r="L6" i="46"/>
  <c r="J38" i="46"/>
  <c r="J18" i="46"/>
  <c r="J22" i="46"/>
  <c r="N19" i="46"/>
  <c r="M19" i="46"/>
  <c r="L19" i="46"/>
  <c r="K19" i="46"/>
  <c r="O19" i="46"/>
  <c r="O9" i="46"/>
  <c r="N9" i="46"/>
  <c r="M9" i="46"/>
  <c r="L9" i="46"/>
  <c r="O5" i="46"/>
  <c r="N5" i="46"/>
  <c r="M5" i="46"/>
  <c r="L5" i="46"/>
  <c r="J41" i="46"/>
  <c r="L21" i="46"/>
  <c r="K21" i="46"/>
  <c r="O21" i="46"/>
  <c r="N21" i="46"/>
  <c r="M21" i="46"/>
  <c r="J32" i="46"/>
  <c r="J28" i="46"/>
  <c r="J20" i="46"/>
  <c r="J34" i="46"/>
  <c r="J29" i="46"/>
  <c r="J39" i="46"/>
  <c r="J33" i="46"/>
  <c r="O6" i="45"/>
  <c r="N6" i="45"/>
  <c r="M6" i="45"/>
  <c r="L6" i="45"/>
  <c r="J18" i="45"/>
  <c r="J42" i="45"/>
  <c r="O20" i="45"/>
  <c r="N20" i="45"/>
  <c r="M20" i="45"/>
  <c r="L20" i="45"/>
  <c r="K20" i="45"/>
  <c r="K17" i="45"/>
  <c r="L17" i="45"/>
  <c r="O17" i="45"/>
  <c r="N17" i="45"/>
  <c r="M17" i="45"/>
  <c r="O30" i="45"/>
  <c r="N30" i="45"/>
  <c r="M30" i="45"/>
  <c r="L30" i="45"/>
  <c r="J35" i="45"/>
  <c r="O8" i="45"/>
  <c r="N8" i="45"/>
  <c r="M8" i="45"/>
  <c r="L8" i="45"/>
  <c r="J31" i="45"/>
  <c r="J29" i="45"/>
  <c r="O38" i="45"/>
  <c r="N38" i="45"/>
  <c r="M38" i="45"/>
  <c r="L38" i="45"/>
  <c r="J32" i="45"/>
  <c r="J13" i="45"/>
  <c r="J34" i="45"/>
  <c r="J28" i="45"/>
  <c r="O12" i="45"/>
  <c r="N12" i="45"/>
  <c r="M12" i="45"/>
  <c r="L12" i="45"/>
  <c r="K12" i="45"/>
  <c r="J39" i="45"/>
  <c r="J33" i="45"/>
  <c r="J22" i="45"/>
  <c r="J23" i="45"/>
  <c r="J26" i="45"/>
  <c r="J15" i="45"/>
  <c r="J43" i="45"/>
  <c r="O5" i="45"/>
  <c r="N5" i="45"/>
  <c r="M5" i="45"/>
  <c r="L5" i="45"/>
  <c r="O7" i="45"/>
  <c r="N7" i="45"/>
  <c r="M7" i="45"/>
  <c r="L7" i="45"/>
  <c r="O36" i="45"/>
  <c r="N36" i="45"/>
  <c r="M36" i="45"/>
  <c r="L36" i="45"/>
  <c r="J16" i="45"/>
  <c r="N24" i="45"/>
  <c r="L24" i="45"/>
  <c r="O24" i="45"/>
  <c r="M24" i="45"/>
  <c r="O9" i="45"/>
  <c r="N9" i="45"/>
  <c r="M9" i="45"/>
  <c r="L9" i="45"/>
  <c r="O11" i="45"/>
  <c r="N11" i="45"/>
  <c r="M11" i="45"/>
  <c r="L11" i="45"/>
  <c r="K11" i="45"/>
  <c r="J27" i="45"/>
  <c r="N25" i="45"/>
  <c r="L25" i="45"/>
  <c r="O25" i="45"/>
  <c r="M25" i="45"/>
  <c r="J41" i="45"/>
  <c r="J37" i="45"/>
  <c r="J40" i="45"/>
  <c r="J14" i="45"/>
  <c r="J21" i="45"/>
  <c r="O10" i="45"/>
  <c r="N10" i="45"/>
  <c r="M10" i="45"/>
  <c r="L10" i="45"/>
  <c r="O4" i="45"/>
  <c r="N4" i="45"/>
  <c r="M4" i="45"/>
  <c r="L4" i="45"/>
  <c r="O19" i="45"/>
  <c r="N19" i="45"/>
  <c r="M19" i="45"/>
  <c r="L19" i="45"/>
  <c r="K19" i="45"/>
  <c r="J36" i="44"/>
  <c r="O27" i="44"/>
  <c r="L27" i="44"/>
  <c r="M27" i="44"/>
  <c r="N27" i="44"/>
  <c r="K16" i="44"/>
  <c r="O16" i="44"/>
  <c r="M16" i="44"/>
  <c r="L16" i="44"/>
  <c r="N16" i="44"/>
  <c r="O24" i="44"/>
  <c r="L24" i="44"/>
  <c r="N24" i="44"/>
  <c r="M24" i="44"/>
  <c r="O10" i="44"/>
  <c r="M10" i="44"/>
  <c r="N10" i="44"/>
  <c r="L10" i="44"/>
  <c r="J30" i="44"/>
  <c r="O18" i="44"/>
  <c r="N18" i="44"/>
  <c r="M18" i="44"/>
  <c r="K18" i="44"/>
  <c r="L18" i="44"/>
  <c r="J31" i="44"/>
  <c r="J42" i="44"/>
  <c r="O4" i="44"/>
  <c r="N4" i="44"/>
  <c r="M4" i="44"/>
  <c r="L4" i="44"/>
  <c r="O29" i="44"/>
  <c r="L29" i="44"/>
  <c r="N29" i="44"/>
  <c r="M29" i="44"/>
  <c r="O5" i="44"/>
  <c r="N5" i="44"/>
  <c r="M5" i="44"/>
  <c r="L5" i="44"/>
  <c r="O23" i="44"/>
  <c r="L23" i="44"/>
  <c r="K23" i="44"/>
  <c r="N23" i="44"/>
  <c r="M23" i="44"/>
  <c r="J12" i="44"/>
  <c r="L15" i="44"/>
  <c r="K15" i="44"/>
  <c r="N15" i="44"/>
  <c r="O15" i="44"/>
  <c r="M15" i="44"/>
  <c r="J33" i="44"/>
  <c r="J41" i="44"/>
  <c r="J39" i="44"/>
  <c r="N13" i="44"/>
  <c r="M13" i="44"/>
  <c r="L13" i="44"/>
  <c r="K13" i="44"/>
  <c r="O13" i="44"/>
  <c r="L19" i="44"/>
  <c r="O19" i="44"/>
  <c r="N19" i="44"/>
  <c r="M19" i="44"/>
  <c r="K19" i="44"/>
  <c r="N21" i="44"/>
  <c r="M21" i="44"/>
  <c r="L21" i="44"/>
  <c r="K21" i="44"/>
  <c r="O21" i="44"/>
  <c r="O26" i="44"/>
  <c r="L26" i="44"/>
  <c r="N26" i="44"/>
  <c r="M26" i="44"/>
  <c r="J38" i="44"/>
  <c r="O7" i="44"/>
  <c r="N7" i="44"/>
  <c r="M7" i="44"/>
  <c r="L7" i="44"/>
  <c r="J34" i="44"/>
  <c r="J20" i="44"/>
  <c r="J32" i="44"/>
  <c r="O25" i="44"/>
  <c r="L25" i="44"/>
  <c r="N25" i="44"/>
  <c r="M25" i="44"/>
  <c r="J43" i="44"/>
  <c r="J17" i="44"/>
  <c r="O9" i="44"/>
  <c r="N9" i="44"/>
  <c r="M9" i="44"/>
  <c r="L9" i="44"/>
  <c r="M6" i="44"/>
  <c r="O6" i="44"/>
  <c r="N6" i="44"/>
  <c r="L6" i="44"/>
  <c r="J14" i="44"/>
  <c r="O8" i="44"/>
  <c r="M8" i="44"/>
  <c r="N8" i="44"/>
  <c r="L8" i="44"/>
  <c r="J35" i="44"/>
  <c r="J37" i="44"/>
  <c r="J40" i="44"/>
  <c r="O11" i="44"/>
  <c r="N11" i="44"/>
  <c r="M11" i="44"/>
  <c r="L11" i="44"/>
  <c r="K11" i="44"/>
  <c r="O28" i="44"/>
  <c r="L28" i="44"/>
  <c r="N28" i="44"/>
  <c r="M28" i="44"/>
  <c r="J21" i="43"/>
  <c r="O9" i="43"/>
  <c r="N9" i="43"/>
  <c r="M9" i="43"/>
  <c r="L9" i="43"/>
  <c r="O30" i="43"/>
  <c r="N30" i="43"/>
  <c r="L30" i="43"/>
  <c r="M30" i="43"/>
  <c r="K17" i="43"/>
  <c r="L17" i="43"/>
  <c r="O17" i="43"/>
  <c r="N17" i="43"/>
  <c r="M17" i="43"/>
  <c r="J35" i="43"/>
  <c r="J43" i="43"/>
  <c r="O32" i="43"/>
  <c r="N32" i="43"/>
  <c r="L32" i="43"/>
  <c r="M32" i="43"/>
  <c r="O18" i="43"/>
  <c r="N18" i="43"/>
  <c r="M18" i="43"/>
  <c r="L18" i="43"/>
  <c r="K18" i="43"/>
  <c r="J34" i="43"/>
  <c r="O20" i="43"/>
  <c r="N20" i="43"/>
  <c r="M20" i="43"/>
  <c r="L20" i="43"/>
  <c r="K20" i="43"/>
  <c r="O4" i="43"/>
  <c r="N4" i="43"/>
  <c r="L4" i="43"/>
  <c r="M4" i="43"/>
  <c r="L16" i="43"/>
  <c r="K16" i="43"/>
  <c r="O16" i="43"/>
  <c r="M16" i="43"/>
  <c r="N16" i="43"/>
  <c r="O29" i="43"/>
  <c r="N29" i="43"/>
  <c r="L29" i="43"/>
  <c r="M29" i="43"/>
  <c r="O5" i="43"/>
  <c r="N5" i="43"/>
  <c r="M5" i="43"/>
  <c r="L5" i="43"/>
  <c r="J23" i="43"/>
  <c r="J40" i="43"/>
  <c r="J13" i="43"/>
  <c r="O8" i="43"/>
  <c r="N8" i="43"/>
  <c r="M8" i="43"/>
  <c r="L8" i="43"/>
  <c r="J39" i="43"/>
  <c r="J26" i="43"/>
  <c r="O36" i="43"/>
  <c r="N36" i="43"/>
  <c r="M36" i="43"/>
  <c r="L36" i="43"/>
  <c r="J38" i="43"/>
  <c r="J14" i="43"/>
  <c r="J22" i="43"/>
  <c r="J37" i="43"/>
  <c r="O10" i="43"/>
  <c r="N10" i="43"/>
  <c r="M10" i="43"/>
  <c r="L10" i="43"/>
  <c r="O6" i="43"/>
  <c r="N6" i="43"/>
  <c r="M6" i="43"/>
  <c r="L6" i="43"/>
  <c r="O11" i="43"/>
  <c r="N11" i="43"/>
  <c r="M11" i="43"/>
  <c r="L11" i="43"/>
  <c r="K11" i="43"/>
  <c r="O25" i="43"/>
  <c r="N25" i="43"/>
  <c r="L25" i="43"/>
  <c r="M25" i="43"/>
  <c r="O7" i="43"/>
  <c r="N7" i="43"/>
  <c r="M7" i="43"/>
  <c r="L7" i="43"/>
  <c r="O19" i="43"/>
  <c r="N19" i="43"/>
  <c r="M19" i="43"/>
  <c r="L19" i="43"/>
  <c r="K19" i="43"/>
  <c r="J27" i="43"/>
  <c r="O12" i="43"/>
  <c r="N12" i="43"/>
  <c r="M12" i="43"/>
  <c r="L12" i="43"/>
  <c r="K12" i="43"/>
  <c r="O31" i="43"/>
  <c r="N31" i="43"/>
  <c r="L31" i="43"/>
  <c r="M31" i="43"/>
  <c r="J15" i="43"/>
  <c r="J41" i="43"/>
  <c r="J42" i="43"/>
  <c r="J24" i="43"/>
  <c r="O28" i="43"/>
  <c r="N28" i="43"/>
  <c r="L28" i="43"/>
  <c r="M28" i="43"/>
  <c r="O33" i="43"/>
  <c r="N33" i="43"/>
  <c r="L33" i="43"/>
  <c r="M33" i="43"/>
  <c r="J16" i="42"/>
  <c r="L13" i="42"/>
  <c r="N13" i="42"/>
  <c r="M13" i="42"/>
  <c r="K13" i="42"/>
  <c r="O13" i="42"/>
  <c r="N15" i="42"/>
  <c r="O15" i="42"/>
  <c r="M15" i="42"/>
  <c r="L15" i="42"/>
  <c r="K15" i="42"/>
  <c r="J40" i="42"/>
  <c r="L21" i="42"/>
  <c r="K21" i="42"/>
  <c r="O21" i="42"/>
  <c r="N21" i="42"/>
  <c r="M21" i="42"/>
  <c r="O5" i="42"/>
  <c r="N5" i="42"/>
  <c r="M5" i="42"/>
  <c r="L5" i="42"/>
  <c r="N27" i="42"/>
  <c r="M27" i="42"/>
  <c r="L27" i="42"/>
  <c r="O27" i="42"/>
  <c r="J8" i="42"/>
  <c r="K8" i="42" s="1"/>
  <c r="N35" i="42"/>
  <c r="M35" i="42"/>
  <c r="L35" i="42"/>
  <c r="O35" i="42"/>
  <c r="J6" i="42"/>
  <c r="N25" i="42"/>
  <c r="M25" i="42"/>
  <c r="O25" i="42"/>
  <c r="L25" i="42"/>
  <c r="N36" i="42"/>
  <c r="O36" i="42"/>
  <c r="M36" i="42"/>
  <c r="L36" i="42"/>
  <c r="J42" i="42"/>
  <c r="N34" i="42"/>
  <c r="L34" i="42"/>
  <c r="M34" i="42"/>
  <c r="O34" i="42"/>
  <c r="J43" i="42"/>
  <c r="J20" i="42"/>
  <c r="O7" i="42"/>
  <c r="M7" i="42"/>
  <c r="N7" i="42"/>
  <c r="L7" i="42"/>
  <c r="J10" i="42"/>
  <c r="K10" i="42" s="1"/>
  <c r="N30" i="42"/>
  <c r="O30" i="42"/>
  <c r="M30" i="42"/>
  <c r="L30" i="42"/>
  <c r="N11" i="42"/>
  <c r="L11" i="42"/>
  <c r="K11" i="42"/>
  <c r="M11" i="42"/>
  <c r="O11" i="42"/>
  <c r="J22" i="42"/>
  <c r="O4" i="42"/>
  <c r="N4" i="42"/>
  <c r="L4" i="42"/>
  <c r="M4" i="42"/>
  <c r="N32" i="42"/>
  <c r="O32" i="42"/>
  <c r="M32" i="42"/>
  <c r="L32" i="42"/>
  <c r="N26" i="42"/>
  <c r="O26" i="42"/>
  <c r="M26" i="42"/>
  <c r="L26" i="42"/>
  <c r="N39" i="42"/>
  <c r="M39" i="42"/>
  <c r="L39" i="42"/>
  <c r="O39" i="42"/>
  <c r="N19" i="42"/>
  <c r="M19" i="42"/>
  <c r="L19" i="42"/>
  <c r="K19" i="42"/>
  <c r="O19" i="42"/>
  <c r="N28" i="42"/>
  <c r="O28" i="42"/>
  <c r="M28" i="42"/>
  <c r="L28" i="42"/>
  <c r="J18" i="42"/>
  <c r="N17" i="42"/>
  <c r="L17" i="42"/>
  <c r="O17" i="42"/>
  <c r="M17" i="42"/>
  <c r="K17" i="42"/>
  <c r="N31" i="42"/>
  <c r="M31" i="42"/>
  <c r="L31" i="42"/>
  <c r="O31" i="42"/>
  <c r="J24" i="42"/>
  <c r="O9" i="42"/>
  <c r="M9" i="42"/>
  <c r="N9" i="42"/>
  <c r="L9" i="42"/>
  <c r="N38" i="42"/>
  <c r="O38" i="42"/>
  <c r="M38" i="42"/>
  <c r="L38" i="42"/>
  <c r="N33" i="42"/>
  <c r="M33" i="42"/>
  <c r="O33" i="42"/>
  <c r="L33" i="42"/>
  <c r="J23" i="42"/>
  <c r="J12" i="42"/>
  <c r="H10" i="41"/>
  <c r="I10" i="41"/>
  <c r="J10" i="41" s="1"/>
  <c r="M15" i="49" l="1"/>
  <c r="L15" i="49"/>
  <c r="K15" i="49"/>
  <c r="N15" i="49"/>
  <c r="O15" i="49"/>
  <c r="O35" i="49"/>
  <c r="N35" i="49"/>
  <c r="L35" i="49"/>
  <c r="M35" i="49"/>
  <c r="O36" i="49"/>
  <c r="N36" i="49"/>
  <c r="L36" i="49"/>
  <c r="M36" i="49"/>
  <c r="O22" i="49"/>
  <c r="M22" i="49"/>
  <c r="L22" i="49"/>
  <c r="K22" i="49"/>
  <c r="N22" i="49"/>
  <c r="O13" i="49"/>
  <c r="N13" i="49"/>
  <c r="M13" i="49"/>
  <c r="L13" i="49"/>
  <c r="K13" i="49"/>
  <c r="M21" i="49"/>
  <c r="O21" i="49"/>
  <c r="N21" i="49"/>
  <c r="L21" i="49"/>
  <c r="K21" i="49"/>
  <c r="O25" i="49"/>
  <c r="N25" i="49"/>
  <c r="L25" i="49"/>
  <c r="M25" i="49"/>
  <c r="O24" i="49"/>
  <c r="N24" i="49"/>
  <c r="L24" i="49"/>
  <c r="M24" i="49"/>
  <c r="O34" i="49"/>
  <c r="N34" i="49"/>
  <c r="L34" i="49"/>
  <c r="M34" i="49"/>
  <c r="O30" i="49"/>
  <c r="N30" i="49"/>
  <c r="L30" i="49"/>
  <c r="M30" i="49"/>
  <c r="O41" i="49"/>
  <c r="N41" i="49"/>
  <c r="M41" i="49"/>
  <c r="L41" i="49"/>
  <c r="N14" i="49"/>
  <c r="M14" i="49"/>
  <c r="L14" i="49"/>
  <c r="K14" i="49"/>
  <c r="O14" i="49"/>
  <c r="O37" i="49"/>
  <c r="N37" i="49"/>
  <c r="L37" i="49"/>
  <c r="M37" i="49"/>
  <c r="O40" i="49"/>
  <c r="N40" i="49"/>
  <c r="M40" i="49"/>
  <c r="L40" i="49"/>
  <c r="O31" i="49"/>
  <c r="N31" i="49"/>
  <c r="L31" i="49"/>
  <c r="M31" i="49"/>
  <c r="O43" i="49"/>
  <c r="N43" i="49"/>
  <c r="M43" i="49"/>
  <c r="L43" i="49"/>
  <c r="O33" i="49"/>
  <c r="N33" i="49"/>
  <c r="L33" i="49"/>
  <c r="M33" i="49"/>
  <c r="L18" i="49"/>
  <c r="O18" i="49"/>
  <c r="N18" i="49"/>
  <c r="M18" i="49"/>
  <c r="K18" i="49"/>
  <c r="O42" i="49"/>
  <c r="N42" i="49"/>
  <c r="M42" i="49"/>
  <c r="L42" i="49"/>
  <c r="O39" i="49"/>
  <c r="N39" i="49"/>
  <c r="M39" i="49"/>
  <c r="L39" i="49"/>
  <c r="Q39" i="49"/>
  <c r="O29" i="49"/>
  <c r="N29" i="49"/>
  <c r="L29" i="49"/>
  <c r="M29" i="49"/>
  <c r="O32" i="49"/>
  <c r="N32" i="49"/>
  <c r="L32" i="49"/>
  <c r="M32" i="49"/>
  <c r="O18" i="47"/>
  <c r="N18" i="47"/>
  <c r="M18" i="47"/>
  <c r="K18" i="47"/>
  <c r="L18" i="47"/>
  <c r="O12" i="47"/>
  <c r="N12" i="47"/>
  <c r="M12" i="47"/>
  <c r="L12" i="47"/>
  <c r="K12" i="47"/>
  <c r="N24" i="47"/>
  <c r="O24" i="47"/>
  <c r="M24" i="47"/>
  <c r="L24" i="47"/>
  <c r="N13" i="47"/>
  <c r="M13" i="47"/>
  <c r="L13" i="47"/>
  <c r="K13" i="47"/>
  <c r="O13" i="47"/>
  <c r="O39" i="47"/>
  <c r="N39" i="47"/>
  <c r="M39" i="47"/>
  <c r="L39" i="47"/>
  <c r="O38" i="47"/>
  <c r="N38" i="47"/>
  <c r="M38" i="47"/>
  <c r="L38" i="47"/>
  <c r="N23" i="47"/>
  <c r="O23" i="47"/>
  <c r="M23" i="47"/>
  <c r="L23" i="47"/>
  <c r="K23" i="47"/>
  <c r="O4" i="47"/>
  <c r="N4" i="47"/>
  <c r="M4" i="47"/>
  <c r="L4" i="47"/>
  <c r="O43" i="47"/>
  <c r="N43" i="47"/>
  <c r="M43" i="47"/>
  <c r="L43" i="47"/>
  <c r="O9" i="47"/>
  <c r="N9" i="47"/>
  <c r="M9" i="47"/>
  <c r="L9" i="47"/>
  <c r="N25" i="47"/>
  <c r="O25" i="47"/>
  <c r="M25" i="47"/>
  <c r="L25" i="47"/>
  <c r="O37" i="47"/>
  <c r="N37" i="47"/>
  <c r="M37" i="47"/>
  <c r="L37" i="47"/>
  <c r="O32" i="47"/>
  <c r="N32" i="47"/>
  <c r="M32" i="47"/>
  <c r="L32" i="47"/>
  <c r="O28" i="47"/>
  <c r="N28" i="47"/>
  <c r="M28" i="47"/>
  <c r="L28" i="47"/>
  <c r="O33" i="47"/>
  <c r="N33" i="47"/>
  <c r="M33" i="47"/>
  <c r="L33" i="47"/>
  <c r="O42" i="47"/>
  <c r="N42" i="47"/>
  <c r="M42" i="47"/>
  <c r="L42" i="47"/>
  <c r="O40" i="47"/>
  <c r="N40" i="47"/>
  <c r="M40" i="47"/>
  <c r="L40" i="47"/>
  <c r="O8" i="47"/>
  <c r="N8" i="47"/>
  <c r="M8" i="47"/>
  <c r="L8" i="47"/>
  <c r="O31" i="47"/>
  <c r="N31" i="47"/>
  <c r="M31" i="47"/>
  <c r="L31" i="47"/>
  <c r="K16" i="47"/>
  <c r="O16" i="47"/>
  <c r="M16" i="47"/>
  <c r="N16" i="47"/>
  <c r="L16" i="47"/>
  <c r="O35" i="47"/>
  <c r="N35" i="47"/>
  <c r="M35" i="47"/>
  <c r="L35" i="47"/>
  <c r="N6" i="47"/>
  <c r="O6" i="47"/>
  <c r="M6" i="47"/>
  <c r="L6" i="47"/>
  <c r="O36" i="47"/>
  <c r="N36" i="47"/>
  <c r="M36" i="47"/>
  <c r="L36" i="47"/>
  <c r="M14" i="47"/>
  <c r="L14" i="47"/>
  <c r="K14" i="47"/>
  <c r="O14" i="47"/>
  <c r="N14" i="47"/>
  <c r="O26" i="47"/>
  <c r="N26" i="47"/>
  <c r="M26" i="47"/>
  <c r="L26" i="47"/>
  <c r="O30" i="47"/>
  <c r="N30" i="47"/>
  <c r="M30" i="47"/>
  <c r="L30" i="47"/>
  <c r="O27" i="47"/>
  <c r="N27" i="47"/>
  <c r="M27" i="47"/>
  <c r="L27" i="47"/>
  <c r="O41" i="47"/>
  <c r="N41" i="47"/>
  <c r="M41" i="47"/>
  <c r="L41" i="47"/>
  <c r="O20" i="47"/>
  <c r="N20" i="47"/>
  <c r="M20" i="47"/>
  <c r="L20" i="47"/>
  <c r="K20" i="47"/>
  <c r="N21" i="47"/>
  <c r="M21" i="47"/>
  <c r="L21" i="47"/>
  <c r="K21" i="47"/>
  <c r="O21" i="47"/>
  <c r="O34" i="47"/>
  <c r="N34" i="47"/>
  <c r="M34" i="47"/>
  <c r="L34" i="47"/>
  <c r="O22" i="47"/>
  <c r="N22" i="47"/>
  <c r="M22" i="47"/>
  <c r="L22" i="47"/>
  <c r="K22" i="47"/>
  <c r="O29" i="47"/>
  <c r="N29" i="47"/>
  <c r="M29" i="47"/>
  <c r="L29" i="47"/>
  <c r="L15" i="47"/>
  <c r="K15" i="47"/>
  <c r="N15" i="47"/>
  <c r="M15" i="47"/>
  <c r="O15" i="47"/>
  <c r="O17" i="47"/>
  <c r="N17" i="47"/>
  <c r="L17" i="47"/>
  <c r="M17" i="47"/>
  <c r="K17" i="47"/>
  <c r="M20" i="46"/>
  <c r="L20" i="46"/>
  <c r="K20" i="46"/>
  <c r="O20" i="46"/>
  <c r="N20" i="46"/>
  <c r="N23" i="46"/>
  <c r="L23" i="46"/>
  <c r="O23" i="46"/>
  <c r="M23" i="46"/>
  <c r="K23" i="46"/>
  <c r="O17" i="46"/>
  <c r="N17" i="46"/>
  <c r="M17" i="46"/>
  <c r="K17" i="46"/>
  <c r="L17" i="46"/>
  <c r="M22" i="46"/>
  <c r="L22" i="46"/>
  <c r="K22" i="46"/>
  <c r="O22" i="46"/>
  <c r="N22" i="46"/>
  <c r="O36" i="46"/>
  <c r="N36" i="46"/>
  <c r="M36" i="46"/>
  <c r="L36" i="46"/>
  <c r="O41" i="46"/>
  <c r="N41" i="46"/>
  <c r="M41" i="46"/>
  <c r="L41" i="46"/>
  <c r="O38" i="46"/>
  <c r="N38" i="46"/>
  <c r="M38" i="46"/>
  <c r="L38" i="46"/>
  <c r="O30" i="46"/>
  <c r="N30" i="46"/>
  <c r="M30" i="46"/>
  <c r="L30" i="46"/>
  <c r="O35" i="46"/>
  <c r="N35" i="46"/>
  <c r="M35" i="46"/>
  <c r="L35" i="46"/>
  <c r="O37" i="46"/>
  <c r="N37" i="46"/>
  <c r="M37" i="46"/>
  <c r="L37" i="46"/>
  <c r="O31" i="46"/>
  <c r="N31" i="46"/>
  <c r="M31" i="46"/>
  <c r="L31" i="46"/>
  <c r="O43" i="46"/>
  <c r="N43" i="46"/>
  <c r="M43" i="46"/>
  <c r="L43" i="46"/>
  <c r="O34" i="46"/>
  <c r="N34" i="46"/>
  <c r="M34" i="46"/>
  <c r="L34" i="46"/>
  <c r="O18" i="46"/>
  <c r="N18" i="46"/>
  <c r="M18" i="46"/>
  <c r="L18" i="46"/>
  <c r="K18" i="46"/>
  <c r="O42" i="46"/>
  <c r="N42" i="46"/>
  <c r="M42" i="46"/>
  <c r="L42" i="46"/>
  <c r="O40" i="46"/>
  <c r="N40" i="46"/>
  <c r="M40" i="46"/>
  <c r="L40" i="46"/>
  <c r="O39" i="46"/>
  <c r="N39" i="46"/>
  <c r="M39" i="46"/>
  <c r="L39" i="46"/>
  <c r="O27" i="46"/>
  <c r="N27" i="46"/>
  <c r="M27" i="46"/>
  <c r="L27" i="46"/>
  <c r="M12" i="46"/>
  <c r="L12" i="46"/>
  <c r="K12" i="46"/>
  <c r="O12" i="46"/>
  <c r="N12" i="46"/>
  <c r="N24" i="46"/>
  <c r="M24" i="46"/>
  <c r="L24" i="46"/>
  <c r="O24" i="46"/>
  <c r="O33" i="46"/>
  <c r="N33" i="46"/>
  <c r="M33" i="46"/>
  <c r="L33" i="46"/>
  <c r="O32" i="46"/>
  <c r="N32" i="46"/>
  <c r="M32" i="46"/>
  <c r="L32" i="46"/>
  <c r="O29" i="46"/>
  <c r="N29" i="46"/>
  <c r="M29" i="46"/>
  <c r="L29" i="46"/>
  <c r="O28" i="46"/>
  <c r="N28" i="46"/>
  <c r="M28" i="46"/>
  <c r="L28" i="46"/>
  <c r="O25" i="46"/>
  <c r="N25" i="46"/>
  <c r="M25" i="46"/>
  <c r="L25" i="46"/>
  <c r="N23" i="45"/>
  <c r="L23" i="45"/>
  <c r="K23" i="45"/>
  <c r="M23" i="45"/>
  <c r="O23" i="45"/>
  <c r="N14" i="45"/>
  <c r="M14" i="45"/>
  <c r="L14" i="45"/>
  <c r="K14" i="45"/>
  <c r="O14" i="45"/>
  <c r="O27" i="45"/>
  <c r="N27" i="45"/>
  <c r="L27" i="45"/>
  <c r="M27" i="45"/>
  <c r="O26" i="45"/>
  <c r="N26" i="45"/>
  <c r="L26" i="45"/>
  <c r="M26" i="45"/>
  <c r="O34" i="45"/>
  <c r="N34" i="45"/>
  <c r="M34" i="45"/>
  <c r="L34" i="45"/>
  <c r="O32" i="45"/>
  <c r="N32" i="45"/>
  <c r="M32" i="45"/>
  <c r="L32" i="45"/>
  <c r="K18" i="45"/>
  <c r="O18" i="45"/>
  <c r="N18" i="45"/>
  <c r="M18" i="45"/>
  <c r="L18" i="45"/>
  <c r="O41" i="45"/>
  <c r="N41" i="45"/>
  <c r="M41" i="45"/>
  <c r="L41" i="45"/>
  <c r="M15" i="45"/>
  <c r="L15" i="45"/>
  <c r="K15" i="45"/>
  <c r="N15" i="45"/>
  <c r="O15" i="45"/>
  <c r="O33" i="45"/>
  <c r="N33" i="45"/>
  <c r="M33" i="45"/>
  <c r="L33" i="45"/>
  <c r="O42" i="45"/>
  <c r="N42" i="45"/>
  <c r="M42" i="45"/>
  <c r="L42" i="45"/>
  <c r="O39" i="45"/>
  <c r="N39" i="45"/>
  <c r="M39" i="45"/>
  <c r="L39" i="45"/>
  <c r="O35" i="45"/>
  <c r="N35" i="45"/>
  <c r="M35" i="45"/>
  <c r="L35" i="45"/>
  <c r="O21" i="45"/>
  <c r="N21" i="45"/>
  <c r="M21" i="45"/>
  <c r="L21" i="45"/>
  <c r="K21" i="45"/>
  <c r="O43" i="45"/>
  <c r="N43" i="45"/>
  <c r="M43" i="45"/>
  <c r="L43" i="45"/>
  <c r="L16" i="45"/>
  <c r="K16" i="45"/>
  <c r="M16" i="45"/>
  <c r="O16" i="45"/>
  <c r="N16" i="45"/>
  <c r="O37" i="45"/>
  <c r="N37" i="45"/>
  <c r="M37" i="45"/>
  <c r="L37" i="45"/>
  <c r="O28" i="45"/>
  <c r="N28" i="45"/>
  <c r="L28" i="45"/>
  <c r="M28" i="45"/>
  <c r="O13" i="45"/>
  <c r="N13" i="45"/>
  <c r="M13" i="45"/>
  <c r="L13" i="45"/>
  <c r="K13" i="45"/>
  <c r="O29" i="45"/>
  <c r="N29" i="45"/>
  <c r="L29" i="45"/>
  <c r="M29" i="45"/>
  <c r="O31" i="45"/>
  <c r="N31" i="45"/>
  <c r="M31" i="45"/>
  <c r="L31" i="45"/>
  <c r="O40" i="45"/>
  <c r="N40" i="45"/>
  <c r="M40" i="45"/>
  <c r="L40" i="45"/>
  <c r="M22" i="45"/>
  <c r="O22" i="45"/>
  <c r="N22" i="45"/>
  <c r="L22" i="45"/>
  <c r="K22" i="45"/>
  <c r="O30" i="44"/>
  <c r="L30" i="44"/>
  <c r="N30" i="44"/>
  <c r="M30" i="44"/>
  <c r="O42" i="44"/>
  <c r="N42" i="44"/>
  <c r="M42" i="44"/>
  <c r="L42" i="44"/>
  <c r="O41" i="44"/>
  <c r="N41" i="44"/>
  <c r="M41" i="44"/>
  <c r="L41" i="44"/>
  <c r="O35" i="44"/>
  <c r="N35" i="44"/>
  <c r="L35" i="44"/>
  <c r="M35" i="44"/>
  <c r="O20" i="44"/>
  <c r="N20" i="44"/>
  <c r="M20" i="44"/>
  <c r="K20" i="44"/>
  <c r="L20" i="44"/>
  <c r="O38" i="44"/>
  <c r="N38" i="44"/>
  <c r="L38" i="44"/>
  <c r="M38" i="44"/>
  <c r="O43" i="44"/>
  <c r="N43" i="44"/>
  <c r="M43" i="44"/>
  <c r="L43" i="44"/>
  <c r="O32" i="44"/>
  <c r="N32" i="44"/>
  <c r="L32" i="44"/>
  <c r="M32" i="44"/>
  <c r="O39" i="44"/>
  <c r="N39" i="44"/>
  <c r="L39" i="44"/>
  <c r="M39" i="44"/>
  <c r="O34" i="44"/>
  <c r="N34" i="44"/>
  <c r="L34" i="44"/>
  <c r="M34" i="44"/>
  <c r="O31" i="44"/>
  <c r="N31" i="44"/>
  <c r="L31" i="44"/>
  <c r="M31" i="44"/>
  <c r="O36" i="44"/>
  <c r="N36" i="44"/>
  <c r="L36" i="44"/>
  <c r="M36" i="44"/>
  <c r="O40" i="44"/>
  <c r="N40" i="44"/>
  <c r="M40" i="44"/>
  <c r="L40" i="44"/>
  <c r="O37" i="44"/>
  <c r="N37" i="44"/>
  <c r="L37" i="44"/>
  <c r="M37" i="44"/>
  <c r="N17" i="44"/>
  <c r="O17" i="44"/>
  <c r="L17" i="44"/>
  <c r="M17" i="44"/>
  <c r="K17" i="44"/>
  <c r="O33" i="44"/>
  <c r="N33" i="44"/>
  <c r="L33" i="44"/>
  <c r="M33" i="44"/>
  <c r="O12" i="44"/>
  <c r="K12" i="44"/>
  <c r="N12" i="44"/>
  <c r="M12" i="44"/>
  <c r="L12" i="44"/>
  <c r="M14" i="44"/>
  <c r="L14" i="44"/>
  <c r="K14" i="44"/>
  <c r="O14" i="44"/>
  <c r="N14" i="44"/>
  <c r="O42" i="43"/>
  <c r="N42" i="43"/>
  <c r="M42" i="43"/>
  <c r="L42" i="43"/>
  <c r="O40" i="43"/>
  <c r="N40" i="43"/>
  <c r="M40" i="43"/>
  <c r="L40" i="43"/>
  <c r="O37" i="43"/>
  <c r="N37" i="43"/>
  <c r="M37" i="43"/>
  <c r="L37" i="43"/>
  <c r="N14" i="43"/>
  <c r="O14" i="43"/>
  <c r="M14" i="43"/>
  <c r="L14" i="43"/>
  <c r="K14" i="43"/>
  <c r="O13" i="43"/>
  <c r="N13" i="43"/>
  <c r="M13" i="43"/>
  <c r="L13" i="43"/>
  <c r="K13" i="43"/>
  <c r="O43" i="43"/>
  <c r="N43" i="43"/>
  <c r="M43" i="43"/>
  <c r="L43" i="43"/>
  <c r="O26" i="43"/>
  <c r="N26" i="43"/>
  <c r="L26" i="43"/>
  <c r="M26" i="43"/>
  <c r="M15" i="43"/>
  <c r="L15" i="43"/>
  <c r="N15" i="43"/>
  <c r="K15" i="43"/>
  <c r="O15" i="43"/>
  <c r="N23" i="43"/>
  <c r="L23" i="43"/>
  <c r="K23" i="43"/>
  <c r="M23" i="43"/>
  <c r="O23" i="43"/>
  <c r="O41" i="43"/>
  <c r="N41" i="43"/>
  <c r="M41" i="43"/>
  <c r="L41" i="43"/>
  <c r="O27" i="43"/>
  <c r="N27" i="43"/>
  <c r="L27" i="43"/>
  <c r="M27" i="43"/>
  <c r="O34" i="43"/>
  <c r="N34" i="43"/>
  <c r="M34" i="43"/>
  <c r="L34" i="43"/>
  <c r="O21" i="43"/>
  <c r="N21" i="43"/>
  <c r="M21" i="43"/>
  <c r="L21" i="43"/>
  <c r="K21" i="43"/>
  <c r="O22" i="43"/>
  <c r="M22" i="43"/>
  <c r="N22" i="43"/>
  <c r="L22" i="43"/>
  <c r="K22" i="43"/>
  <c r="O38" i="43"/>
  <c r="N38" i="43"/>
  <c r="M38" i="43"/>
  <c r="L38" i="43"/>
  <c r="N24" i="43"/>
  <c r="L24" i="43"/>
  <c r="O24" i="43"/>
  <c r="M24" i="43"/>
  <c r="O39" i="43"/>
  <c r="N39" i="43"/>
  <c r="M39" i="43"/>
  <c r="L39" i="43"/>
  <c r="O35" i="43"/>
  <c r="N35" i="43"/>
  <c r="M35" i="43"/>
  <c r="L35" i="43"/>
  <c r="N24" i="42"/>
  <c r="O24" i="42"/>
  <c r="M24" i="42"/>
  <c r="L24" i="42"/>
  <c r="M40" i="42"/>
  <c r="O40" i="42"/>
  <c r="N40" i="42"/>
  <c r="L40" i="42"/>
  <c r="O16" i="42"/>
  <c r="M16" i="42"/>
  <c r="K16" i="42"/>
  <c r="L16" i="42"/>
  <c r="N16" i="42"/>
  <c r="M12" i="42"/>
  <c r="K12" i="42"/>
  <c r="L12" i="42"/>
  <c r="O12" i="42"/>
  <c r="N12" i="42"/>
  <c r="O6" i="42"/>
  <c r="M6" i="42"/>
  <c r="L6" i="42"/>
  <c r="N6" i="42"/>
  <c r="M42" i="42"/>
  <c r="O42" i="42"/>
  <c r="L42" i="42"/>
  <c r="N42" i="42"/>
  <c r="O8" i="42"/>
  <c r="M8" i="42"/>
  <c r="N8" i="42"/>
  <c r="L8" i="42"/>
  <c r="O10" i="42"/>
  <c r="M10" i="42"/>
  <c r="N10" i="42"/>
  <c r="L10" i="42"/>
  <c r="M20" i="42"/>
  <c r="L20" i="42"/>
  <c r="K20" i="42"/>
  <c r="O20" i="42"/>
  <c r="N20" i="42"/>
  <c r="O18" i="42"/>
  <c r="N18" i="42"/>
  <c r="M18" i="42"/>
  <c r="K18" i="42"/>
  <c r="L18" i="42"/>
  <c r="N23" i="42"/>
  <c r="M23" i="42"/>
  <c r="L23" i="42"/>
  <c r="K23" i="42"/>
  <c r="O23" i="42"/>
  <c r="O22" i="42"/>
  <c r="M22" i="42"/>
  <c r="L22" i="42"/>
  <c r="K22" i="42"/>
  <c r="N22" i="42"/>
  <c r="M43" i="42"/>
  <c r="L43" i="42"/>
  <c r="O43" i="42"/>
  <c r="N43" i="42"/>
  <c r="J1" i="41"/>
  <c r="H4" i="41"/>
  <c r="I4" i="41" s="1"/>
  <c r="H25" i="41" l="1"/>
  <c r="I25" i="41" s="1"/>
  <c r="H26" i="41"/>
  <c r="I26" i="41" s="1"/>
  <c r="H27" i="41"/>
  <c r="I27" i="41" s="1"/>
  <c r="H28" i="41"/>
  <c r="H29" i="41"/>
  <c r="I29" i="41" s="1"/>
  <c r="H30" i="41"/>
  <c r="H31" i="41"/>
  <c r="I31" i="41" s="1"/>
  <c r="H32" i="41"/>
  <c r="H33" i="41"/>
  <c r="I33" i="41" s="1"/>
  <c r="H34" i="41"/>
  <c r="H35" i="41"/>
  <c r="I35" i="41" s="1"/>
  <c r="H36" i="41"/>
  <c r="H37" i="41"/>
  <c r="I37" i="41" s="1"/>
  <c r="H38" i="41"/>
  <c r="I38" i="41" s="1"/>
  <c r="H39" i="41"/>
  <c r="I39" i="41" s="1"/>
  <c r="H40" i="41"/>
  <c r="H41" i="41"/>
  <c r="I41" i="41" s="1"/>
  <c r="H42" i="41"/>
  <c r="H43" i="41"/>
  <c r="I43" i="41" s="1"/>
  <c r="H24" i="41"/>
  <c r="I24" i="41" s="1"/>
  <c r="H5" i="41"/>
  <c r="H6" i="41"/>
  <c r="I6" i="41" s="1"/>
  <c r="H7" i="41"/>
  <c r="I7" i="41" s="1"/>
  <c r="H8" i="41"/>
  <c r="H9" i="41"/>
  <c r="H11" i="41"/>
  <c r="H12" i="41"/>
  <c r="I12" i="41" s="1"/>
  <c r="H13" i="41"/>
  <c r="H14" i="41"/>
  <c r="H15" i="41"/>
  <c r="I15" i="41" s="1"/>
  <c r="H16" i="41"/>
  <c r="I16" i="41" s="1"/>
  <c r="H17" i="41"/>
  <c r="I17" i="41" s="1"/>
  <c r="H18" i="41"/>
  <c r="H19" i="41"/>
  <c r="H20" i="41"/>
  <c r="I20" i="41" s="1"/>
  <c r="H21" i="41"/>
  <c r="H22" i="41"/>
  <c r="I22" i="41" s="1"/>
  <c r="J22" i="41" s="1"/>
  <c r="H23" i="41"/>
  <c r="I23" i="41" s="1"/>
  <c r="I5" i="41"/>
  <c r="I8" i="41"/>
  <c r="I9" i="41"/>
  <c r="I11" i="41"/>
  <c r="I13" i="41"/>
  <c r="I14" i="41"/>
  <c r="J17" i="41"/>
  <c r="K17" i="41" s="1"/>
  <c r="I18" i="41"/>
  <c r="I19" i="41"/>
  <c r="I21" i="41"/>
  <c r="I28" i="41"/>
  <c r="I30" i="41"/>
  <c r="I32" i="41"/>
  <c r="I34" i="41"/>
  <c r="I36" i="41"/>
  <c r="I40" i="41"/>
  <c r="I42" i="41"/>
  <c r="D43" i="41"/>
  <c r="G43" i="41" s="1"/>
  <c r="D42" i="41"/>
  <c r="G42" i="41" s="1"/>
  <c r="D41" i="41"/>
  <c r="G41" i="41" s="1"/>
  <c r="D40" i="41"/>
  <c r="G40" i="41" s="1"/>
  <c r="D39" i="41"/>
  <c r="G39" i="41" s="1"/>
  <c r="D38" i="41"/>
  <c r="G38" i="41" s="1"/>
  <c r="D37" i="41"/>
  <c r="G37" i="41" s="1"/>
  <c r="D36" i="41"/>
  <c r="G36" i="41" s="1"/>
  <c r="D35" i="41"/>
  <c r="G35" i="41" s="1"/>
  <c r="D34" i="41"/>
  <c r="G34" i="41" s="1"/>
  <c r="D33" i="41"/>
  <c r="G33" i="41" s="1"/>
  <c r="D32" i="41"/>
  <c r="G32" i="41" s="1"/>
  <c r="D31" i="41"/>
  <c r="G31" i="41" s="1"/>
  <c r="D30" i="41"/>
  <c r="G30" i="41" s="1"/>
  <c r="D29" i="41"/>
  <c r="G29" i="41" s="1"/>
  <c r="D28" i="41"/>
  <c r="G28" i="41" s="1"/>
  <c r="D27" i="41"/>
  <c r="G27" i="41" s="1"/>
  <c r="D26" i="41"/>
  <c r="G26" i="41" s="1"/>
  <c r="D25" i="41"/>
  <c r="G25" i="41" s="1"/>
  <c r="D24" i="41"/>
  <c r="G24" i="41" s="1"/>
  <c r="D23" i="41"/>
  <c r="G23" i="41" s="1"/>
  <c r="D22" i="41"/>
  <c r="G22" i="41" s="1"/>
  <c r="D21" i="41"/>
  <c r="G21" i="41" s="1"/>
  <c r="D20" i="41"/>
  <c r="G20" i="41" s="1"/>
  <c r="D19" i="41"/>
  <c r="G19" i="41" s="1"/>
  <c r="D18" i="41"/>
  <c r="G18" i="41" s="1"/>
  <c r="D17" i="41"/>
  <c r="G17" i="41" s="1"/>
  <c r="D16" i="41"/>
  <c r="G16" i="41" s="1"/>
  <c r="D15" i="41"/>
  <c r="G15" i="41" s="1"/>
  <c r="D14" i="41"/>
  <c r="G14" i="41" s="1"/>
  <c r="D13" i="41"/>
  <c r="G13" i="41" s="1"/>
  <c r="D12" i="41"/>
  <c r="G12" i="41" s="1"/>
  <c r="D11" i="41"/>
  <c r="G11" i="41" s="1"/>
  <c r="D10" i="41"/>
  <c r="G10" i="41" s="1"/>
  <c r="D9" i="41"/>
  <c r="G9" i="41" s="1"/>
  <c r="D8" i="41"/>
  <c r="G8" i="41" s="1"/>
  <c r="D7" i="41"/>
  <c r="G7" i="41" s="1"/>
  <c r="D6" i="41"/>
  <c r="G6" i="41" s="1"/>
  <c r="D5" i="41"/>
  <c r="G5" i="41" s="1"/>
  <c r="D4" i="41"/>
  <c r="G4" i="41" s="1"/>
  <c r="L22" i="41" l="1"/>
  <c r="K22" i="41"/>
  <c r="J39" i="41"/>
  <c r="N39" i="41" s="1"/>
  <c r="J34" i="41"/>
  <c r="O34" i="41" s="1"/>
  <c r="J38" i="41"/>
  <c r="N38" i="41" s="1"/>
  <c r="J41" i="41"/>
  <c r="N41" i="41" s="1"/>
  <c r="J42" i="41"/>
  <c r="J40" i="41"/>
  <c r="L40" i="41" s="1"/>
  <c r="J43" i="41"/>
  <c r="M43" i="41" s="1"/>
  <c r="J35" i="41"/>
  <c r="L35" i="41" s="1"/>
  <c r="J24" i="41"/>
  <c r="O24" i="41" s="1"/>
  <c r="J14" i="41"/>
  <c r="K14" i="41" s="1"/>
  <c r="J18" i="41"/>
  <c r="J16" i="41"/>
  <c r="K16" i="41" s="1"/>
  <c r="M17" i="41"/>
  <c r="O17" i="41"/>
  <c r="O40" i="41"/>
  <c r="L42" i="41"/>
  <c r="O35" i="41"/>
  <c r="L38" i="41"/>
  <c r="N14" i="41"/>
  <c r="M14" i="41"/>
  <c r="N18" i="41"/>
  <c r="L18" i="41"/>
  <c r="O18" i="41"/>
  <c r="M24" i="41"/>
  <c r="J4" i="41"/>
  <c r="J5" i="41"/>
  <c r="J6" i="41"/>
  <c r="J7" i="41"/>
  <c r="J8" i="41"/>
  <c r="J9" i="41"/>
  <c r="J11" i="41"/>
  <c r="K11" i="41" s="1"/>
  <c r="J12" i="41"/>
  <c r="K12" i="41" s="1"/>
  <c r="J13" i="41"/>
  <c r="K13" i="41" s="1"/>
  <c r="N22" i="41"/>
  <c r="O22" i="41"/>
  <c r="M22" i="41"/>
  <c r="J23" i="41"/>
  <c r="J28" i="41"/>
  <c r="J25" i="41"/>
  <c r="N16" i="41"/>
  <c r="L16" i="41"/>
  <c r="M16" i="41"/>
  <c r="J19" i="41"/>
  <c r="K19" i="41" s="1"/>
  <c r="J20" i="41"/>
  <c r="K20" i="41" s="1"/>
  <c r="J27" i="41"/>
  <c r="J31" i="41"/>
  <c r="J15" i="41"/>
  <c r="K15" i="41" s="1"/>
  <c r="O16" i="41"/>
  <c r="L17" i="41"/>
  <c r="N17" i="41"/>
  <c r="J21" i="41"/>
  <c r="K21" i="41" s="1"/>
  <c r="J26" i="41"/>
  <c r="J29" i="41"/>
  <c r="J36" i="41"/>
  <c r="J37" i="41"/>
  <c r="L41" i="41"/>
  <c r="N42" i="41"/>
  <c r="M42" i="41"/>
  <c r="M35" i="41"/>
  <c r="M39" i="41"/>
  <c r="O41" i="41"/>
  <c r="J30" i="41"/>
  <c r="J32" i="41"/>
  <c r="N35" i="41"/>
  <c r="O38" i="41"/>
  <c r="L39" i="41"/>
  <c r="O42" i="41"/>
  <c r="J33" i="41"/>
  <c r="O39" i="41"/>
  <c r="M41" i="41"/>
  <c r="O14" i="41" l="1"/>
  <c r="L14" i="41"/>
  <c r="M18" i="41"/>
  <c r="K18" i="41"/>
  <c r="M40" i="41"/>
  <c r="N24" i="41"/>
  <c r="L24" i="41"/>
  <c r="N40" i="41"/>
  <c r="L23" i="41"/>
  <c r="K23" i="41"/>
  <c r="M34" i="41"/>
  <c r="L43" i="41"/>
  <c r="M38" i="41"/>
  <c r="N34" i="41"/>
  <c r="O43" i="41"/>
  <c r="N43" i="41"/>
  <c r="L34" i="41"/>
  <c r="M32" i="41"/>
  <c r="L32" i="41"/>
  <c r="O32" i="41"/>
  <c r="N32" i="41"/>
  <c r="O21" i="41"/>
  <c r="M21" i="41"/>
  <c r="L21" i="41"/>
  <c r="N21" i="41"/>
  <c r="O31" i="41"/>
  <c r="N31" i="41"/>
  <c r="M31" i="41"/>
  <c r="L31" i="41"/>
  <c r="O27" i="41"/>
  <c r="N27" i="41"/>
  <c r="L27" i="41"/>
  <c r="M27" i="41"/>
  <c r="L20" i="41"/>
  <c r="N20" i="41"/>
  <c r="M20" i="41"/>
  <c r="O20" i="41"/>
  <c r="O11" i="41"/>
  <c r="N11" i="41"/>
  <c r="M11" i="41"/>
  <c r="L11" i="41"/>
  <c r="O7" i="41"/>
  <c r="M7" i="41"/>
  <c r="N7" i="41"/>
  <c r="L7" i="41"/>
  <c r="N30" i="41"/>
  <c r="O30" i="41"/>
  <c r="M30" i="41"/>
  <c r="L30" i="41"/>
  <c r="O37" i="41"/>
  <c r="N37" i="41"/>
  <c r="L37" i="41"/>
  <c r="M37" i="41"/>
  <c r="L36" i="41"/>
  <c r="O36" i="41"/>
  <c r="N36" i="41"/>
  <c r="M36" i="41"/>
  <c r="O25" i="41"/>
  <c r="N25" i="41"/>
  <c r="L25" i="41"/>
  <c r="M25" i="41"/>
  <c r="N10" i="41"/>
  <c r="M10" i="41"/>
  <c r="L10" i="41"/>
  <c r="O10" i="41"/>
  <c r="O6" i="41"/>
  <c r="N6" i="41"/>
  <c r="M6" i="41"/>
  <c r="L6" i="41"/>
  <c r="L33" i="41"/>
  <c r="O33" i="41"/>
  <c r="N33" i="41"/>
  <c r="M33" i="41"/>
  <c r="O26" i="41"/>
  <c r="L26" i="41"/>
  <c r="N26" i="41"/>
  <c r="M26" i="41"/>
  <c r="M19" i="41"/>
  <c r="O19" i="41"/>
  <c r="N19" i="41"/>
  <c r="L19" i="41"/>
  <c r="N13" i="41"/>
  <c r="M13" i="41"/>
  <c r="L13" i="41"/>
  <c r="O13" i="41"/>
  <c r="L12" i="41"/>
  <c r="O12" i="41"/>
  <c r="N12" i="41"/>
  <c r="M12" i="41"/>
  <c r="O9" i="41"/>
  <c r="N9" i="41"/>
  <c r="M9" i="41"/>
  <c r="L9" i="41"/>
  <c r="M29" i="41"/>
  <c r="L29" i="41"/>
  <c r="O29" i="41"/>
  <c r="N29" i="41"/>
  <c r="L15" i="41"/>
  <c r="N15" i="41"/>
  <c r="O15" i="41"/>
  <c r="M15" i="41"/>
  <c r="L28" i="41"/>
  <c r="N28" i="41"/>
  <c r="M28" i="41"/>
  <c r="O28" i="41"/>
  <c r="M23" i="41"/>
  <c r="O23" i="41"/>
  <c r="N23" i="41"/>
  <c r="O8" i="41"/>
  <c r="N8" i="41"/>
  <c r="M8" i="41"/>
  <c r="L8" i="41"/>
  <c r="O5" i="41"/>
  <c r="M5" i="41"/>
  <c r="N5" i="41"/>
  <c r="L5" i="41"/>
  <c r="O4" i="41"/>
  <c r="N4" i="41"/>
  <c r="M4" i="41"/>
  <c r="L4" i="41"/>
  <c r="D14" i="19" l="1"/>
  <c r="H9" i="13" l="1"/>
</calcChain>
</file>

<file path=xl/sharedStrings.xml><?xml version="1.0" encoding="utf-8"?>
<sst xmlns="http://schemas.openxmlformats.org/spreadsheetml/2006/main" count="195" uniqueCount="47">
  <si>
    <t>Hz</t>
    <phoneticPr fontId="2"/>
  </si>
  <si>
    <t>■measurement uncertainty for Frequency Error(EIRP)</t>
    <phoneticPr fontId="2"/>
  </si>
  <si>
    <t>+/-0.1ppm/10=+/-0.01ppm</t>
    <phoneticPr fontId="2"/>
  </si>
  <si>
    <t>23.45GHz→234.5Hz
30.3GHz→303Hzz
36.2GHz→362Hz
40.8Gz→408Hz</t>
    <phoneticPr fontId="2"/>
  </si>
  <si>
    <t>[LTE用陸上移動局の技適の特性試験の試験方法では、周波数の偏差の測定器の条件に"周波数計の測定確度は、規定の許容偏差の１／10以下の確度とする。"とある。
http://www.tele.soumu.go.jp/resource/j/equ/tech/betu/86.pdf(総務省のページ)]</t>
    <phoneticPr fontId="2"/>
  </si>
  <si>
    <t>EVM</t>
    <phoneticPr fontId="2"/>
  </si>
  <si>
    <t>MX800010Aで-40dBmまで残留EVMを規格化している</t>
    <rPh sb="18" eb="20">
      <t>ザンリュウ</t>
    </rPh>
    <rPh sb="24" eb="27">
      <t>キカクカ</t>
    </rPh>
    <phoneticPr fontId="2"/>
  </si>
  <si>
    <t>⇒MAXPowerの条件であれば、－40dBmを超える入力が期待できる。</t>
    <rPh sb="10" eb="12">
      <t>ジョウケン</t>
    </rPh>
    <rPh sb="24" eb="25">
      <t>コ</t>
    </rPh>
    <rPh sb="27" eb="29">
      <t>ニュウリョク</t>
    </rPh>
    <rPh sb="30" eb="32">
      <t>キタイ</t>
    </rPh>
    <phoneticPr fontId="2"/>
  </si>
  <si>
    <t>EIRPのMU分のPower変動があるとして、その分は-40dBmより高いレベルの条件で定義する。</t>
    <rPh sb="7" eb="8">
      <t>ブン</t>
    </rPh>
    <rPh sb="14" eb="16">
      <t>ヘンドウ</t>
    </rPh>
    <rPh sb="25" eb="26">
      <t>ブン</t>
    </rPh>
    <rPh sb="35" eb="36">
      <t>タカ</t>
    </rPh>
    <rPh sb="41" eb="43">
      <t>ジョウケン</t>
    </rPh>
    <rPh sb="44" eb="46">
      <t>テイギ</t>
    </rPh>
    <phoneticPr fontId="2"/>
  </si>
  <si>
    <t>MX800010AのEVMカタログ規格；</t>
    <rPh sb="17" eb="19">
      <t>キカク</t>
    </rPh>
    <phoneticPr fontId="2"/>
  </si>
  <si>
    <t>MA80001A</t>
    <phoneticPr fontId="2"/>
  </si>
  <si>
    <t>3%rms nom.</t>
    <phoneticPr fontId="2"/>
  </si>
  <si>
    <t>（社内規格は、折り返しで3.5%）</t>
    <rPh sb="1" eb="3">
      <t>シャナイ</t>
    </rPh>
    <rPh sb="3" eb="5">
      <t>キカク</t>
    </rPh>
    <rPh sb="7" eb="8">
      <t>オ</t>
    </rPh>
    <rPh sb="9" eb="10">
      <t>カエ</t>
    </rPh>
    <phoneticPr fontId="2"/>
  </si>
  <si>
    <t>MA80002A</t>
    <phoneticPr fontId="2"/>
  </si>
  <si>
    <t>PowerClass3の場合、MOPでの端末Powerは+20.6dBm@40G、+22.4.dBm@28.35G_min.PeakEIRP。</t>
    <rPh sb="12" eb="14">
      <t>バアイ</t>
    </rPh>
    <rPh sb="20" eb="22">
      <t>タンマツ</t>
    </rPh>
    <phoneticPr fontId="2"/>
  </si>
  <si>
    <t>空間ロス+アンテナゲイン：50.8dB@39G、dB@40G。</t>
    <rPh sb="0" eb="2">
      <t>クウカン</t>
    </rPh>
    <phoneticPr fontId="2"/>
  </si>
  <si>
    <t>⇒コンバータへの到達レベルは、</t>
    <rPh sb="8" eb="10">
      <t>トウタツ</t>
    </rPh>
    <phoneticPr fontId="2"/>
  </si>
  <si>
    <t>　28G：</t>
    <phoneticPr fontId="2"/>
  </si>
  <si>
    <t>dBm</t>
    <phoneticPr fontId="2"/>
  </si>
  <si>
    <t>　40G：</t>
    <phoneticPr fontId="2"/>
  </si>
  <si>
    <t>であるため、いずれも-40dBm以上となる。</t>
    <rPh sb="16" eb="18">
      <t>イジョウ</t>
    </rPh>
    <phoneticPr fontId="2"/>
  </si>
  <si>
    <t>よって、MA8172A使用環境の場合の顧客に提示する残留EVMは、3%rms（端末出力MaxPower時）とする。</t>
    <rPh sb="11" eb="13">
      <t>シヨウ</t>
    </rPh>
    <rPh sb="13" eb="15">
      <t>カンキョウ</t>
    </rPh>
    <rPh sb="16" eb="18">
      <t>バアイ</t>
    </rPh>
    <rPh sb="19" eb="21">
      <t>コキャク</t>
    </rPh>
    <rPh sb="22" eb="24">
      <t>テイジ</t>
    </rPh>
    <rPh sb="26" eb="28">
      <t>ザンリュウ</t>
    </rPh>
    <rPh sb="39" eb="41">
      <t>タンマツ</t>
    </rPh>
    <rPh sb="41" eb="43">
      <t>シュツリョク</t>
    </rPh>
    <phoneticPr fontId="2"/>
  </si>
  <si>
    <t>MPR</t>
    <phoneticPr fontId="2"/>
  </si>
  <si>
    <t>Min Peak EIRP</t>
    <phoneticPr fontId="2"/>
  </si>
  <si>
    <t>MBR</t>
    <phoneticPr fontId="2"/>
  </si>
  <si>
    <t>Min Peak EIRP(inc. MBR)</t>
    <phoneticPr fontId="2"/>
  </si>
  <si>
    <t>T(MPR)</t>
    <phoneticPr fontId="2"/>
  </si>
  <si>
    <t>EIRP Level</t>
    <phoneticPr fontId="2"/>
  </si>
  <si>
    <t>400MHz</t>
    <phoneticPr fontId="2"/>
  </si>
  <si>
    <t>200MHz</t>
    <phoneticPr fontId="2"/>
  </si>
  <si>
    <t>100MHz</t>
    <phoneticPr fontId="2"/>
  </si>
  <si>
    <t>ACP SNR
(400MHz)</t>
    <phoneticPr fontId="2"/>
  </si>
  <si>
    <t>400MHz</t>
    <phoneticPr fontId="2"/>
  </si>
  <si>
    <t>FR2a</t>
    <phoneticPr fontId="2"/>
  </si>
  <si>
    <t>FR2b</t>
    <phoneticPr fontId="2"/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</si>
  <si>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128"/>
        <scheme val="minor"/>
      </rPr>
      <t>SNR</t>
    </r>
    <phoneticPr fontId="2"/>
  </si>
  <si>
    <t>SNR based on [R5-200868]
for Min Peak EIRP</t>
    <phoneticPr fontId="2"/>
  </si>
  <si>
    <t>SNR incl. MBR, MPR,T(MPR)</t>
    <phoneticPr fontId="2"/>
  </si>
  <si>
    <t>Residual EVM for 400 MHz</t>
  </si>
  <si>
    <t>Residual EVM for 200 MHz</t>
  </si>
  <si>
    <t>Residual EVM for 100 MHz</t>
  </si>
  <si>
    <t>Residual EVM for 50 MHz</t>
  </si>
  <si>
    <t>Proposed relaxation for 400 MHz (ceil to next .5 dB unit)</t>
  </si>
  <si>
    <r>
      <t>X</t>
    </r>
    <r>
      <rPr>
        <vertAlign val="subscript"/>
        <sz val="11"/>
        <color theme="1"/>
        <rFont val="Calibri"/>
        <family val="2"/>
        <scheme val="minor"/>
      </rPr>
      <t>max,i,PCell</t>
    </r>
    <r>
      <rPr>
        <sz val="11"/>
        <color theme="1"/>
        <rFont val="Calibri"/>
        <family val="2"/>
        <scheme val="minor"/>
      </rPr>
      <t xml:space="preserve"> [dB] =</t>
    </r>
  </si>
  <si>
    <t>50MHz</t>
  </si>
  <si>
    <t>MPR testability</t>
  </si>
  <si>
    <t>ACLR testability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</si>
</sst>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6"/>
      <name val="Calibri"/>
      <family val="2"/>
      <charset val="128"/>
      <scheme val="minor"/>
    </font>
    <font>
      <sz val="8"/>
      <color theme="1"/>
      <name val="メイリオ"/>
      <family val="3"/>
      <charset val="128"/>
    </font>
    <font>
      <sz val="11"/>
      <color theme="1"/>
      <name val="Calibri"/>
      <family val="2"/>
      <charset val="128"/>
      <scheme val="minor"/>
    </font>
    <font>
      <b/>
      <sz val="11"/>
      <color rgb="FF0000FF"/>
      <name val="Calibri"/>
      <family val="3"/>
      <charset val="128"/>
      <scheme val="minor"/>
    </font>
    <font>
      <sz val="11"/>
      <color theme="1"/>
      <name val="Calibri"/>
      <family val="2"/>
      <scheme val="minor"/>
    </font>
    <font>
      <sz val="11"/>
      <color rgb="FF00B050"/>
      <name val="Calibri"/>
      <family val="2"/>
      <charset val="128"/>
      <scheme val="minor"/>
    </font>
    <font>
      <sz val="11"/>
      <color theme="1"/>
      <name val="Symbol"/>
      <family val="1"/>
      <charset val="2"/>
    </font>
    <font>
      <sz val="11"/>
      <color theme="0" tint="-0.34998626667073579"/>
      <name val="Calibri"/>
      <family val="2"/>
      <charset val="128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0"/>
      <name val="Calibri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4" fillId="0" borderId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quotePrefix="1" applyFont="1">
      <alignment vertical="center"/>
    </xf>
    <xf numFmtId="0" fontId="3" fillId="0" borderId="0" xfId="0" applyFont="1" applyAlignment="1">
      <alignment vertical="top" wrapText="1"/>
    </xf>
    <xf numFmtId="0" fontId="0" fillId="2" borderId="0" xfId="0" applyFill="1">
      <alignment vertical="center"/>
    </xf>
    <xf numFmtId="0" fontId="5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1" xfId="0" applyBorder="1">
      <alignment vertical="center"/>
    </xf>
    <xf numFmtId="0" fontId="0" fillId="4" borderId="2" xfId="0" applyFill="1" applyBorder="1">
      <alignment vertical="center"/>
    </xf>
    <xf numFmtId="0" fontId="0" fillId="4" borderId="2" xfId="0" applyFill="1" applyBorder="1" applyAlignment="1">
      <alignment horizontal="right" vertical="center"/>
    </xf>
    <xf numFmtId="2" fontId="7" fillId="4" borderId="2" xfId="0" applyNumberFormat="1" applyFont="1" applyFill="1" applyBorder="1" applyAlignment="1">
      <alignment horizontal="right" vertical="center"/>
    </xf>
    <xf numFmtId="2" fontId="0" fillId="4" borderId="2" xfId="0" applyNumberFormat="1" applyFill="1" applyBorder="1" applyAlignment="1">
      <alignment horizontal="right" vertical="center"/>
    </xf>
    <xf numFmtId="0" fontId="0" fillId="3" borderId="2" xfId="0" applyFill="1" applyBorder="1">
      <alignment vertical="center"/>
    </xf>
    <xf numFmtId="0" fontId="0" fillId="3" borderId="2" xfId="0" applyFill="1" applyBorder="1" applyAlignment="1">
      <alignment horizontal="right" vertical="center"/>
    </xf>
    <xf numFmtId="2" fontId="7" fillId="3" borderId="2" xfId="0" applyNumberFormat="1" applyFont="1" applyFill="1" applyBorder="1" applyAlignment="1">
      <alignment horizontal="right" vertical="center"/>
    </xf>
    <xf numFmtId="2" fontId="0" fillId="3" borderId="2" xfId="0" applyNumberFormat="1" applyFill="1" applyBorder="1" applyAlignment="1">
      <alignment horizontal="right" vertical="center"/>
    </xf>
    <xf numFmtId="0" fontId="0" fillId="3" borderId="5" xfId="0" applyFill="1" applyBorder="1">
      <alignment vertical="center"/>
    </xf>
    <xf numFmtId="0" fontId="0" fillId="3" borderId="5" xfId="0" applyFill="1" applyBorder="1" applyAlignment="1">
      <alignment horizontal="right" vertical="center"/>
    </xf>
    <xf numFmtId="2" fontId="7" fillId="3" borderId="5" xfId="0" applyNumberFormat="1" applyFont="1" applyFill="1" applyBorder="1" applyAlignment="1">
      <alignment horizontal="right" vertical="center"/>
    </xf>
    <xf numFmtId="2" fontId="7" fillId="3" borderId="6" xfId="0" applyNumberFormat="1" applyFont="1" applyFill="1" applyBorder="1" applyAlignment="1">
      <alignment horizontal="right" vertical="center"/>
    </xf>
    <xf numFmtId="2" fontId="7" fillId="3" borderId="7" xfId="0" applyNumberFormat="1" applyFont="1" applyFill="1" applyBorder="1" applyAlignment="1">
      <alignment horizontal="right" vertical="center"/>
    </xf>
    <xf numFmtId="2" fontId="0" fillId="3" borderId="7" xfId="0" applyNumberFormat="1" applyFill="1" applyBorder="1" applyAlignment="1">
      <alignment horizontal="right" vertical="center"/>
    </xf>
    <xf numFmtId="0" fontId="0" fillId="3" borderId="8" xfId="0" applyFill="1" applyBorder="1">
      <alignment vertical="center"/>
    </xf>
    <xf numFmtId="0" fontId="0" fillId="3" borderId="8" xfId="0" applyFill="1" applyBorder="1" applyAlignment="1">
      <alignment horizontal="right" vertical="center"/>
    </xf>
    <xf numFmtId="2" fontId="0" fillId="3" borderId="8" xfId="0" applyNumberFormat="1" applyFill="1" applyBorder="1" applyAlignment="1">
      <alignment horizontal="right" vertical="center"/>
    </xf>
    <xf numFmtId="2" fontId="0" fillId="3" borderId="9" xfId="0" applyNumberFormat="1" applyFill="1" applyBorder="1" applyAlignment="1">
      <alignment horizontal="right" vertical="center"/>
    </xf>
    <xf numFmtId="0" fontId="0" fillId="4" borderId="5" xfId="0" applyFill="1" applyBorder="1">
      <alignment vertical="center"/>
    </xf>
    <xf numFmtId="0" fontId="0" fillId="4" borderId="5" xfId="0" applyFill="1" applyBorder="1" applyAlignment="1">
      <alignment horizontal="right" vertical="center"/>
    </xf>
    <xf numFmtId="2" fontId="7" fillId="4" borderId="5" xfId="0" applyNumberFormat="1" applyFont="1" applyFill="1" applyBorder="1" applyAlignment="1">
      <alignment horizontal="right" vertical="center"/>
    </xf>
    <xf numFmtId="2" fontId="7" fillId="4" borderId="6" xfId="0" applyNumberFormat="1" applyFont="1" applyFill="1" applyBorder="1" applyAlignment="1">
      <alignment horizontal="right" vertical="center"/>
    </xf>
    <xf numFmtId="2" fontId="7" fillId="4" borderId="7" xfId="0" applyNumberFormat="1" applyFont="1" applyFill="1" applyBorder="1" applyAlignment="1">
      <alignment horizontal="right" vertical="center"/>
    </xf>
    <xf numFmtId="0" fontId="0" fillId="4" borderId="8" xfId="0" applyFill="1" applyBorder="1">
      <alignment vertical="center"/>
    </xf>
    <xf numFmtId="0" fontId="0" fillId="4" borderId="8" xfId="0" applyFill="1" applyBorder="1" applyAlignment="1">
      <alignment horizontal="right" vertical="center"/>
    </xf>
    <xf numFmtId="2" fontId="0" fillId="4" borderId="8" xfId="0" applyNumberFormat="1" applyFill="1" applyBorder="1" applyAlignment="1">
      <alignment horizontal="right" vertical="center"/>
    </xf>
    <xf numFmtId="2" fontId="7" fillId="4" borderId="9" xfId="0" applyNumberFormat="1" applyFont="1" applyFill="1" applyBorder="1" applyAlignment="1">
      <alignment horizontal="right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0" fontId="0" fillId="0" borderId="0" xfId="0" applyNumberFormat="1">
      <alignment vertical="center"/>
    </xf>
    <xf numFmtId="0" fontId="0" fillId="0" borderId="0" xfId="0" applyFill="1" applyBorder="1" applyAlignment="1">
      <alignment horizontal="center" vertical="center" wrapText="1"/>
    </xf>
    <xf numFmtId="10" fontId="9" fillId="0" borderId="0" xfId="0" applyNumberFormat="1" applyFont="1">
      <alignment vertical="center"/>
    </xf>
    <xf numFmtId="0" fontId="0" fillId="0" borderId="13" xfId="0" applyBorder="1" applyAlignment="1">
      <alignment horizontal="center" vertical="center" wrapText="1"/>
    </xf>
    <xf numFmtId="10" fontId="0" fillId="2" borderId="0" xfId="0" applyNumberFormat="1" applyFill="1">
      <alignment vertical="center"/>
    </xf>
    <xf numFmtId="10" fontId="0" fillId="5" borderId="0" xfId="0" applyNumberFormat="1" applyFill="1">
      <alignment vertical="center"/>
    </xf>
    <xf numFmtId="10" fontId="0" fillId="6" borderId="0" xfId="0" applyNumberFormat="1" applyFill="1">
      <alignment vertical="center"/>
    </xf>
    <xf numFmtId="0" fontId="0" fillId="6" borderId="0" xfId="0" applyFill="1">
      <alignment vertical="center"/>
    </xf>
    <xf numFmtId="10" fontId="0" fillId="0" borderId="0" xfId="0" applyNumberFormat="1" applyFill="1">
      <alignment vertical="center"/>
    </xf>
    <xf numFmtId="164" fontId="7" fillId="3" borderId="7" xfId="0" applyNumberFormat="1" applyFont="1" applyFill="1" applyBorder="1" applyAlignment="1">
      <alignment horizontal="right" vertical="center"/>
    </xf>
    <xf numFmtId="164" fontId="0" fillId="4" borderId="5" xfId="0" applyNumberFormat="1" applyFill="1" applyBorder="1">
      <alignment vertical="center"/>
    </xf>
    <xf numFmtId="164" fontId="0" fillId="4" borderId="2" xfId="0" applyNumberFormat="1" applyFill="1" applyBorder="1">
      <alignment vertical="center"/>
    </xf>
    <xf numFmtId="164" fontId="0" fillId="3" borderId="2" xfId="0" applyNumberFormat="1" applyFill="1" applyBorder="1">
      <alignment vertical="center"/>
    </xf>
    <xf numFmtId="164" fontId="0" fillId="3" borderId="8" xfId="0" applyNumberFormat="1" applyFill="1" applyBorder="1">
      <alignment vertical="center"/>
    </xf>
    <xf numFmtId="164" fontId="0" fillId="3" borderId="5" xfId="0" applyNumberFormat="1" applyFill="1" applyBorder="1">
      <alignment vertical="center"/>
    </xf>
    <xf numFmtId="164" fontId="0" fillId="4" borderId="8" xfId="0" applyNumberFormat="1" applyFill="1" applyBorder="1">
      <alignment vertical="center"/>
    </xf>
    <xf numFmtId="2" fontId="7" fillId="7" borderId="2" xfId="0" applyNumberFormat="1" applyFont="1" applyFill="1" applyBorder="1" applyAlignment="1">
      <alignment horizontal="right" vertical="center"/>
    </xf>
    <xf numFmtId="2" fontId="7" fillId="7" borderId="7" xfId="0" applyNumberFormat="1" applyFont="1" applyFill="1" applyBorder="1" applyAlignment="1">
      <alignment horizontal="right" vertical="center"/>
    </xf>
    <xf numFmtId="2" fontId="7" fillId="7" borderId="9" xfId="0" applyNumberFormat="1" applyFont="1" applyFill="1" applyBorder="1" applyAlignment="1">
      <alignment horizontal="right" vertical="center"/>
    </xf>
    <xf numFmtId="164" fontId="7" fillId="7" borderId="7" xfId="0" applyNumberFormat="1" applyFont="1" applyFill="1" applyBorder="1" applyAlignment="1">
      <alignment horizontal="right" vertical="center"/>
    </xf>
    <xf numFmtId="2" fontId="7" fillId="7" borderId="5" xfId="0" applyNumberFormat="1" applyFont="1" applyFill="1" applyBorder="1" applyAlignment="1">
      <alignment horizontal="right" vertical="center"/>
    </xf>
    <xf numFmtId="164" fontId="0" fillId="7" borderId="2" xfId="0" applyNumberFormat="1" applyFill="1" applyBorder="1">
      <alignment vertical="center"/>
    </xf>
    <xf numFmtId="164" fontId="0" fillId="7" borderId="8" xfId="0" applyNumberFormat="1" applyFill="1" applyBorder="1">
      <alignment vertical="center"/>
    </xf>
    <xf numFmtId="0" fontId="11" fillId="0" borderId="0" xfId="0" applyFont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3" borderId="15" xfId="0" applyFill="1" applyBorder="1">
      <alignment vertical="center"/>
    </xf>
    <xf numFmtId="0" fontId="0" fillId="3" borderId="15" xfId="0" applyFill="1" applyBorder="1" applyAlignment="1">
      <alignment horizontal="right" vertical="center"/>
    </xf>
    <xf numFmtId="2" fontId="0" fillId="3" borderId="15" xfId="0" applyNumberFormat="1" applyFill="1" applyBorder="1" applyAlignment="1">
      <alignment horizontal="right" vertical="center"/>
    </xf>
    <xf numFmtId="2" fontId="0" fillId="3" borderId="16" xfId="0" applyNumberForma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right" vertical="center"/>
    </xf>
    <xf numFmtId="2" fontId="7" fillId="0" borderId="0" xfId="0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</cellXfs>
  <cellStyles count="3">
    <cellStyle name="Normal" xfId="0" builtinId="0"/>
    <cellStyle name="標準 2" xfId="1" xr:uid="{00000000-0005-0000-0000-000001000000}"/>
    <cellStyle name="標準 2 2" xfId="2" xr:uid="{00000000-0005-0000-0000-000002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tabColor rgb="FFFF0000"/>
  </sheetPr>
  <dimension ref="B2:F23"/>
  <sheetViews>
    <sheetView workbookViewId="0">
      <selection activeCell="B26" sqref="B26"/>
    </sheetView>
  </sheetViews>
  <sheetFormatPr defaultRowHeight="15"/>
  <cols>
    <col min="5" max="5" width="11.7109375" customWidth="1"/>
  </cols>
  <sheetData>
    <row r="2" spans="2:6">
      <c r="B2" t="s">
        <v>5</v>
      </c>
    </row>
    <row r="3" spans="2:6">
      <c r="C3" t="s">
        <v>6</v>
      </c>
    </row>
    <row r="4" spans="2:6">
      <c r="C4" t="s">
        <v>7</v>
      </c>
    </row>
    <row r="5" spans="2:6">
      <c r="C5" t="s">
        <v>8</v>
      </c>
    </row>
    <row r="7" spans="2:6">
      <c r="C7" t="s">
        <v>9</v>
      </c>
    </row>
    <row r="8" spans="2:6">
      <c r="C8" t="s">
        <v>10</v>
      </c>
      <c r="E8" t="s">
        <v>11</v>
      </c>
      <c r="F8" t="s">
        <v>12</v>
      </c>
    </row>
    <row r="9" spans="2:6">
      <c r="C9" t="s">
        <v>13</v>
      </c>
      <c r="E9" t="s">
        <v>11</v>
      </c>
      <c r="F9" t="s">
        <v>12</v>
      </c>
    </row>
    <row r="11" spans="2:6">
      <c r="C11" t="s">
        <v>14</v>
      </c>
    </row>
    <row r="12" spans="2:6">
      <c r="C12" s="4" t="s">
        <v>15</v>
      </c>
    </row>
    <row r="13" spans="2:6">
      <c r="C13" t="s">
        <v>16</v>
      </c>
    </row>
    <row r="14" spans="2:6">
      <c r="C14" t="s">
        <v>17</v>
      </c>
      <c r="D14">
        <f>22.4-50.8</f>
        <v>-28.4</v>
      </c>
      <c r="E14" t="s">
        <v>18</v>
      </c>
    </row>
    <row r="15" spans="2:6">
      <c r="C15" t="s">
        <v>19</v>
      </c>
      <c r="D15" s="4"/>
      <c r="E15" t="s">
        <v>18</v>
      </c>
    </row>
    <row r="17" spans="3:5">
      <c r="C17" t="s">
        <v>20</v>
      </c>
    </row>
    <row r="19" spans="3:5">
      <c r="C19" s="5" t="s">
        <v>21</v>
      </c>
    </row>
    <row r="23" spans="3:5">
      <c r="E23" t="s">
        <v>18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/>
  <dimension ref="B1:I9"/>
  <sheetViews>
    <sheetView workbookViewId="0">
      <selection activeCell="F30" sqref="F30"/>
    </sheetView>
  </sheetViews>
  <sheetFormatPr defaultColWidth="8.85546875" defaultRowHeight="14.25"/>
  <cols>
    <col min="1" max="1" width="4" style="1" customWidth="1"/>
    <col min="2" max="2" width="11.5703125" style="1" bestFit="1" customWidth="1"/>
    <col min="3" max="5" width="8.85546875" style="1"/>
    <col min="6" max="6" width="22.5703125" style="1" bestFit="1" customWidth="1"/>
    <col min="7" max="7" width="8.85546875" style="1"/>
    <col min="8" max="8" width="16.42578125" style="1" bestFit="1" customWidth="1"/>
    <col min="9" max="9" width="47.42578125" style="1" customWidth="1"/>
    <col min="10" max="16384" width="8.85546875" style="1"/>
  </cols>
  <sheetData>
    <row r="1" spans="2:9">
      <c r="B1" s="1" t="s">
        <v>1</v>
      </c>
    </row>
    <row r="4" spans="2:9" ht="71.25">
      <c r="F4" s="2" t="s">
        <v>2</v>
      </c>
      <c r="G4" s="1" t="s">
        <v>0</v>
      </c>
      <c r="H4" s="3" t="s">
        <v>3</v>
      </c>
      <c r="I4" s="3" t="s">
        <v>4</v>
      </c>
    </row>
    <row r="9" spans="2:9">
      <c r="H9" s="1">
        <f>0.01*23.45*10^9/10^6</f>
        <v>234.5</v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63"/>
  <sheetViews>
    <sheetView topLeftCell="A34" zoomScale="115" zoomScaleNormal="115" workbookViewId="0">
      <selection activeCell="D49" sqref="D49"/>
    </sheetView>
  </sheetViews>
  <sheetFormatPr defaultColWidth="9" defaultRowHeight="15"/>
  <cols>
    <col min="1" max="1" width="9" style="6"/>
    <col min="2" max="2" width="13.42578125" style="6" customWidth="1"/>
    <col min="3" max="3" width="8.85546875" style="6" customWidth="1"/>
    <col min="4" max="4" width="17.85546875" style="6" customWidth="1"/>
    <col min="5" max="5" width="9.28515625" style="6" customWidth="1"/>
    <col min="6" max="6" width="9.5703125" style="6" customWidth="1"/>
    <col min="7" max="7" width="11.140625" style="6" customWidth="1"/>
    <col min="8" max="8" width="18.42578125" style="6" customWidth="1"/>
    <col min="9" max="9" width="14.85546875" style="6" customWidth="1"/>
    <col min="10" max="11" width="10.42578125" style="6" customWidth="1"/>
    <col min="12" max="16384" width="9" style="6"/>
  </cols>
  <sheetData>
    <row r="1" spans="1:15" ht="15.75" thickBot="1">
      <c r="I1" s="8"/>
      <c r="J1" s="65">
        <f>10*LOG10(1+10^(-(6+10*LOG10(1))/10))</f>
        <v>0.97322793708695443</v>
      </c>
      <c r="K1" s="8"/>
      <c r="L1" s="8"/>
      <c r="M1" s="8"/>
      <c r="N1" s="8"/>
      <c r="O1" s="8"/>
    </row>
    <row r="2" spans="1:15" ht="13.5" customHeight="1" thickBot="1">
      <c r="J2" s="39" t="s">
        <v>31</v>
      </c>
      <c r="K2" s="45"/>
      <c r="L2" s="66" t="s">
        <v>35</v>
      </c>
      <c r="M2" s="66"/>
      <c r="N2" s="66"/>
      <c r="O2" s="67"/>
    </row>
    <row r="3" spans="1:15" ht="64.5" customHeight="1" thickBot="1">
      <c r="B3" s="39" t="s">
        <v>23</v>
      </c>
      <c r="C3" s="40" t="s">
        <v>24</v>
      </c>
      <c r="D3" s="40" t="s">
        <v>25</v>
      </c>
      <c r="E3" s="40" t="s">
        <v>22</v>
      </c>
      <c r="F3" s="40" t="s">
        <v>26</v>
      </c>
      <c r="G3" s="40" t="s">
        <v>27</v>
      </c>
      <c r="H3" s="40" t="s">
        <v>36</v>
      </c>
      <c r="I3" s="40" t="s">
        <v>37</v>
      </c>
      <c r="J3" s="40" t="s">
        <v>32</v>
      </c>
      <c r="K3" s="40" t="s">
        <v>42</v>
      </c>
      <c r="L3" s="40" t="s">
        <v>28</v>
      </c>
      <c r="M3" s="40" t="s">
        <v>29</v>
      </c>
      <c r="N3" s="40" t="s">
        <v>30</v>
      </c>
      <c r="O3" s="41" t="s">
        <v>44</v>
      </c>
    </row>
    <row r="4" spans="1:15">
      <c r="A4" s="9" t="s">
        <v>33</v>
      </c>
      <c r="B4" s="30">
        <v>22.4</v>
      </c>
      <c r="C4" s="12">
        <v>0.75</v>
      </c>
      <c r="D4" s="30">
        <f>B4-C4</f>
        <v>21.65</v>
      </c>
      <c r="E4" s="30">
        <v>0</v>
      </c>
      <c r="F4" s="30">
        <v>0</v>
      </c>
      <c r="G4" s="30">
        <f t="shared" ref="G4:G43" si="0">D4-E4-F4</f>
        <v>21.65</v>
      </c>
      <c r="H4" s="30">
        <f>5.8+16+6.5+1.7</f>
        <v>30</v>
      </c>
      <c r="I4" s="30">
        <f>H4-E4-F4-C4</f>
        <v>29.25</v>
      </c>
      <c r="J4" s="31">
        <f t="shared" ref="J4:J23" si="1">I4-17</f>
        <v>12.25</v>
      </c>
      <c r="K4" s="31"/>
      <c r="L4" s="32">
        <f>10*LOG10(1+10^(-($J4+10*LOG10(1))/10))</f>
        <v>0.25128101801455477</v>
      </c>
      <c r="M4" s="32">
        <f>10*LOG10(1+10^(-($J4+10*LOG10(2))/10))</f>
        <v>0.12745763272702038</v>
      </c>
      <c r="N4" s="32">
        <f>10*LOG10(1+10^(-($J4+10*LOG10(4))/10))</f>
        <v>6.4196381167769254E-2</v>
      </c>
      <c r="O4" s="33">
        <f>10*LOG10(1+10^(-($J4+10*LOG10(8))/10))</f>
        <v>3.221680646571623E-2</v>
      </c>
    </row>
    <row r="5" spans="1:15">
      <c r="A5" s="10"/>
      <c r="B5" s="12">
        <v>22.4</v>
      </c>
      <c r="C5" s="12">
        <v>0.75</v>
      </c>
      <c r="D5" s="12">
        <f t="shared" ref="D5:D43" si="2">B5-C5</f>
        <v>21.65</v>
      </c>
      <c r="E5" s="12">
        <v>0.5</v>
      </c>
      <c r="F5" s="12">
        <v>1.5</v>
      </c>
      <c r="G5" s="12">
        <f t="shared" si="0"/>
        <v>19.649999999999999</v>
      </c>
      <c r="H5" s="12">
        <f t="shared" ref="H5:H23" si="3">5.8+16+6.5+1.7</f>
        <v>30</v>
      </c>
      <c r="I5" s="12">
        <f t="shared" ref="I5:I43" si="4">H5-E5-F5-C5</f>
        <v>27.25</v>
      </c>
      <c r="J5" s="13">
        <f t="shared" si="1"/>
        <v>10.25</v>
      </c>
      <c r="K5" s="13"/>
      <c r="L5" s="14">
        <f t="shared" ref="L5:L63" si="5">10*LOG10(1+10^(-($J5+10*LOG10(1))/10))</f>
        <v>0.39178500143724121</v>
      </c>
      <c r="M5" s="14">
        <f t="shared" ref="M5:M63" si="6">10*LOG10(1+10^(-($J5+10*LOG10(2))/10))</f>
        <v>0.20030895870651622</v>
      </c>
      <c r="N5" s="14">
        <f t="shared" ref="N5:N63" si="7">10*LOG10(1+10^(-($J5+10*LOG10(4))/10))</f>
        <v>0.10130922931624069</v>
      </c>
      <c r="O5" s="34">
        <f t="shared" ref="O5:O63" si="8">10*LOG10(1+10^(-($J5+10*LOG10(8))/10))</f>
        <v>5.0950016962033155E-2</v>
      </c>
    </row>
    <row r="6" spans="1:15">
      <c r="A6" s="10"/>
      <c r="B6" s="12">
        <v>22.4</v>
      </c>
      <c r="C6" s="12">
        <v>0.75</v>
      </c>
      <c r="D6" s="12">
        <f t="shared" si="2"/>
        <v>21.65</v>
      </c>
      <c r="E6" s="12">
        <v>1</v>
      </c>
      <c r="F6" s="12">
        <v>1.5</v>
      </c>
      <c r="G6" s="12">
        <f t="shared" si="0"/>
        <v>19.149999999999999</v>
      </c>
      <c r="H6" s="12">
        <f t="shared" si="3"/>
        <v>30</v>
      </c>
      <c r="I6" s="12">
        <f t="shared" si="4"/>
        <v>26.75</v>
      </c>
      <c r="J6" s="13">
        <f t="shared" si="1"/>
        <v>9.75</v>
      </c>
      <c r="K6" s="13"/>
      <c r="L6" s="14">
        <f t="shared" si="5"/>
        <v>0.43725821907881612</v>
      </c>
      <c r="M6" s="14">
        <f t="shared" si="6"/>
        <v>0.22412981404858584</v>
      </c>
      <c r="N6" s="14">
        <f t="shared" si="7"/>
        <v>0.11351060234062058</v>
      </c>
      <c r="O6" s="34">
        <f t="shared" si="8"/>
        <v>5.7126140849690789E-2</v>
      </c>
    </row>
    <row r="7" spans="1:15">
      <c r="A7" s="10"/>
      <c r="B7" s="12">
        <v>22.4</v>
      </c>
      <c r="C7" s="12">
        <v>0.75</v>
      </c>
      <c r="D7" s="12">
        <f t="shared" si="2"/>
        <v>21.65</v>
      </c>
      <c r="E7" s="12">
        <v>1.5</v>
      </c>
      <c r="F7" s="12">
        <v>1.5</v>
      </c>
      <c r="G7" s="12">
        <f t="shared" si="0"/>
        <v>18.649999999999999</v>
      </c>
      <c r="H7" s="12">
        <f t="shared" si="3"/>
        <v>30</v>
      </c>
      <c r="I7" s="12">
        <f t="shared" si="4"/>
        <v>26.25</v>
      </c>
      <c r="J7" s="13">
        <f t="shared" si="1"/>
        <v>9.25</v>
      </c>
      <c r="K7" s="13"/>
      <c r="L7" s="14">
        <f t="shared" si="5"/>
        <v>0.48771952668129248</v>
      </c>
      <c r="M7" s="14">
        <f t="shared" si="6"/>
        <v>0.25070262729254683</v>
      </c>
      <c r="N7" s="14">
        <f t="shared" si="7"/>
        <v>0.12716008295704925</v>
      </c>
      <c r="O7" s="34">
        <f t="shared" si="8"/>
        <v>6.4045425849311541E-2</v>
      </c>
    </row>
    <row r="8" spans="1:15">
      <c r="A8" s="10"/>
      <c r="B8" s="12">
        <v>22.4</v>
      </c>
      <c r="C8" s="12">
        <v>0.75</v>
      </c>
      <c r="D8" s="12">
        <f t="shared" si="2"/>
        <v>21.65</v>
      </c>
      <c r="E8" s="12">
        <v>2</v>
      </c>
      <c r="F8" s="12">
        <v>1.5</v>
      </c>
      <c r="G8" s="12">
        <f t="shared" si="0"/>
        <v>18.149999999999999</v>
      </c>
      <c r="H8" s="12">
        <f t="shared" si="3"/>
        <v>30</v>
      </c>
      <c r="I8" s="12">
        <f t="shared" si="4"/>
        <v>25.75</v>
      </c>
      <c r="J8" s="13">
        <f t="shared" si="1"/>
        <v>8.75</v>
      </c>
      <c r="K8" s="13"/>
      <c r="L8" s="14">
        <f t="shared" si="5"/>
        <v>0.54364870229006246</v>
      </c>
      <c r="M8" s="14">
        <f t="shared" si="6"/>
        <v>0.28032552815420864</v>
      </c>
      <c r="N8" s="14">
        <f t="shared" si="7"/>
        <v>0.14242415487949947</v>
      </c>
      <c r="O8" s="34">
        <f t="shared" si="8"/>
        <v>7.1795890146986299E-2</v>
      </c>
    </row>
    <row r="9" spans="1:15">
      <c r="A9" s="10"/>
      <c r="B9" s="12">
        <v>22.4</v>
      </c>
      <c r="C9" s="12">
        <v>0.75</v>
      </c>
      <c r="D9" s="12">
        <f t="shared" si="2"/>
        <v>21.65</v>
      </c>
      <c r="E9" s="12">
        <v>2.5</v>
      </c>
      <c r="F9" s="12">
        <v>2</v>
      </c>
      <c r="G9" s="12">
        <f t="shared" si="0"/>
        <v>17.149999999999999</v>
      </c>
      <c r="H9" s="12">
        <f t="shared" si="3"/>
        <v>30</v>
      </c>
      <c r="I9" s="12">
        <f t="shared" si="4"/>
        <v>24.75</v>
      </c>
      <c r="J9" s="13">
        <f t="shared" si="1"/>
        <v>7.75</v>
      </c>
      <c r="K9" s="13"/>
      <c r="L9" s="14">
        <f t="shared" si="5"/>
        <v>0.67398370608209768</v>
      </c>
      <c r="M9" s="14">
        <f t="shared" si="6"/>
        <v>0.35005323592728316</v>
      </c>
      <c r="N9" s="14">
        <f t="shared" si="7"/>
        <v>0.17855256972574216</v>
      </c>
      <c r="O9" s="34">
        <f t="shared" si="8"/>
        <v>9.0193829765708056E-2</v>
      </c>
    </row>
    <row r="10" spans="1:15">
      <c r="A10" s="10"/>
      <c r="B10" s="12">
        <v>22.4</v>
      </c>
      <c r="C10" s="12">
        <v>0.75</v>
      </c>
      <c r="D10" s="12">
        <f t="shared" si="2"/>
        <v>21.65</v>
      </c>
      <c r="E10" s="12">
        <v>3</v>
      </c>
      <c r="F10" s="12">
        <v>2</v>
      </c>
      <c r="G10" s="12">
        <f t="shared" si="0"/>
        <v>16.649999999999999</v>
      </c>
      <c r="H10" s="12">
        <f>5.8+16+6.5+1.7</f>
        <v>30</v>
      </c>
      <c r="I10" s="12">
        <f>H10-E10-F10-C10</f>
        <v>24.25</v>
      </c>
      <c r="J10" s="13">
        <f>I10-17</f>
        <v>7.25</v>
      </c>
      <c r="K10" s="13"/>
      <c r="L10" s="14">
        <f t="shared" si="5"/>
        <v>0.74949819103666515</v>
      </c>
      <c r="M10" s="14">
        <f t="shared" si="6"/>
        <v>0.39089746462283426</v>
      </c>
      <c r="N10" s="14">
        <f t="shared" si="7"/>
        <v>0.1998452099094539</v>
      </c>
      <c r="O10" s="34">
        <f t="shared" si="8"/>
        <v>0.10107201469903986</v>
      </c>
    </row>
    <row r="11" spans="1:15">
      <c r="A11" s="10"/>
      <c r="B11" s="12">
        <v>22.4</v>
      </c>
      <c r="C11" s="12">
        <v>0.75</v>
      </c>
      <c r="D11" s="12">
        <f t="shared" si="2"/>
        <v>21.65</v>
      </c>
      <c r="E11" s="12">
        <v>3.5</v>
      </c>
      <c r="F11" s="12">
        <v>3</v>
      </c>
      <c r="G11" s="12">
        <f t="shared" si="0"/>
        <v>15.149999999999999</v>
      </c>
      <c r="H11" s="12">
        <f t="shared" si="3"/>
        <v>30</v>
      </c>
      <c r="I11" s="12">
        <f t="shared" si="4"/>
        <v>22.75</v>
      </c>
      <c r="J11" s="13">
        <f t="shared" si="1"/>
        <v>5.75</v>
      </c>
      <c r="K11" s="13">
        <f>6-J11</f>
        <v>0.25</v>
      </c>
      <c r="L11" s="15">
        <f t="shared" si="5"/>
        <v>1.0245857775502418</v>
      </c>
      <c r="M11" s="14">
        <f t="shared" si="6"/>
        <v>0.54243805910703835</v>
      </c>
      <c r="N11" s="14">
        <f t="shared" si="7"/>
        <v>0.27968241098005725</v>
      </c>
      <c r="O11" s="34">
        <f t="shared" si="8"/>
        <v>0.14209223391063028</v>
      </c>
    </row>
    <row r="12" spans="1:15">
      <c r="A12" s="10"/>
      <c r="B12" s="12">
        <v>22.4</v>
      </c>
      <c r="C12" s="12">
        <v>0.75</v>
      </c>
      <c r="D12" s="12">
        <f t="shared" si="2"/>
        <v>21.65</v>
      </c>
      <c r="E12" s="12">
        <v>4</v>
      </c>
      <c r="F12" s="12">
        <v>3</v>
      </c>
      <c r="G12" s="12">
        <f t="shared" si="0"/>
        <v>14.649999999999999</v>
      </c>
      <c r="H12" s="12">
        <f t="shared" si="3"/>
        <v>30</v>
      </c>
      <c r="I12" s="12">
        <f t="shared" si="4"/>
        <v>22.25</v>
      </c>
      <c r="J12" s="13">
        <f t="shared" si="1"/>
        <v>5.25</v>
      </c>
      <c r="K12" s="13">
        <f t="shared" ref="K12:K23" si="9">6-J12</f>
        <v>0.75</v>
      </c>
      <c r="L12" s="15">
        <f t="shared" si="5"/>
        <v>1.1345475079524829</v>
      </c>
      <c r="M12" s="14">
        <f t="shared" si="6"/>
        <v>0.60421741828555275</v>
      </c>
      <c r="N12" s="14">
        <f t="shared" si="7"/>
        <v>0.31260805479595505</v>
      </c>
      <c r="O12" s="34">
        <f t="shared" si="8"/>
        <v>0.15911613733358965</v>
      </c>
    </row>
    <row r="13" spans="1:15">
      <c r="A13" s="10"/>
      <c r="B13" s="12">
        <v>22.4</v>
      </c>
      <c r="C13" s="12">
        <v>0.75</v>
      </c>
      <c r="D13" s="12">
        <f t="shared" si="2"/>
        <v>21.65</v>
      </c>
      <c r="E13" s="12">
        <v>4.5</v>
      </c>
      <c r="F13" s="12">
        <v>4</v>
      </c>
      <c r="G13" s="12">
        <f t="shared" si="0"/>
        <v>13.149999999999999</v>
      </c>
      <c r="H13" s="12">
        <f t="shared" si="3"/>
        <v>30</v>
      </c>
      <c r="I13" s="12">
        <f t="shared" si="4"/>
        <v>20.75</v>
      </c>
      <c r="J13" s="13">
        <f t="shared" si="1"/>
        <v>3.75</v>
      </c>
      <c r="K13" s="13">
        <f t="shared" si="9"/>
        <v>2.25</v>
      </c>
      <c r="L13" s="15">
        <f t="shared" si="5"/>
        <v>1.5280689530093761</v>
      </c>
      <c r="M13" s="14">
        <f t="shared" si="6"/>
        <v>0.83089719053383337</v>
      </c>
      <c r="N13" s="14">
        <f t="shared" si="7"/>
        <v>0.4352893881667238</v>
      </c>
      <c r="O13" s="34">
        <f t="shared" si="8"/>
        <v>0.22309599503225505</v>
      </c>
    </row>
    <row r="14" spans="1:15">
      <c r="A14" s="10"/>
      <c r="B14" s="12">
        <v>22.4</v>
      </c>
      <c r="C14" s="12">
        <v>0.75</v>
      </c>
      <c r="D14" s="12">
        <f t="shared" si="2"/>
        <v>21.65</v>
      </c>
      <c r="E14" s="12">
        <v>5</v>
      </c>
      <c r="F14" s="12">
        <v>4</v>
      </c>
      <c r="G14" s="12">
        <f t="shared" si="0"/>
        <v>12.649999999999999</v>
      </c>
      <c r="H14" s="12">
        <f t="shared" si="3"/>
        <v>30</v>
      </c>
      <c r="I14" s="12">
        <f t="shared" si="4"/>
        <v>20.25</v>
      </c>
      <c r="J14" s="13">
        <f t="shared" si="1"/>
        <v>3.25</v>
      </c>
      <c r="K14" s="13">
        <f t="shared" si="9"/>
        <v>2.75</v>
      </c>
      <c r="L14" s="15">
        <f t="shared" si="5"/>
        <v>1.6824734124841183</v>
      </c>
      <c r="M14" s="14">
        <f t="shared" si="6"/>
        <v>0.92220683141079129</v>
      </c>
      <c r="N14" s="14">
        <f t="shared" si="7"/>
        <v>0.4855359269795464</v>
      </c>
      <c r="O14" s="34">
        <f t="shared" si="8"/>
        <v>0.24954972317802931</v>
      </c>
    </row>
    <row r="15" spans="1:15">
      <c r="A15" s="10"/>
      <c r="B15" s="12">
        <v>22.4</v>
      </c>
      <c r="C15" s="12">
        <v>0.75</v>
      </c>
      <c r="D15" s="12">
        <f t="shared" si="2"/>
        <v>21.65</v>
      </c>
      <c r="E15" s="12">
        <v>5.5</v>
      </c>
      <c r="F15" s="12">
        <v>5</v>
      </c>
      <c r="G15" s="12">
        <f t="shared" si="0"/>
        <v>11.149999999999999</v>
      </c>
      <c r="H15" s="12">
        <f t="shared" si="3"/>
        <v>30</v>
      </c>
      <c r="I15" s="12">
        <f t="shared" si="4"/>
        <v>18.75</v>
      </c>
      <c r="J15" s="13">
        <f t="shared" si="1"/>
        <v>1.75</v>
      </c>
      <c r="K15" s="13">
        <f t="shared" si="9"/>
        <v>4.25</v>
      </c>
      <c r="L15" s="15">
        <f t="shared" si="5"/>
        <v>2.2228558233667206</v>
      </c>
      <c r="M15" s="15">
        <f t="shared" si="6"/>
        <v>1.2521180854470222</v>
      </c>
      <c r="N15" s="14">
        <f t="shared" si="7"/>
        <v>0.67102851760966131</v>
      </c>
      <c r="O15" s="34">
        <f t="shared" si="8"/>
        <v>0.34846146682517931</v>
      </c>
    </row>
    <row r="16" spans="1:15">
      <c r="A16" s="10"/>
      <c r="B16" s="12">
        <v>22.4</v>
      </c>
      <c r="C16" s="12">
        <v>0.75</v>
      </c>
      <c r="D16" s="12">
        <f t="shared" si="2"/>
        <v>21.65</v>
      </c>
      <c r="E16" s="12">
        <v>6</v>
      </c>
      <c r="F16" s="12">
        <v>5</v>
      </c>
      <c r="G16" s="12">
        <f t="shared" si="0"/>
        <v>10.649999999999999</v>
      </c>
      <c r="H16" s="12">
        <f t="shared" si="3"/>
        <v>30</v>
      </c>
      <c r="I16" s="12">
        <f t="shared" si="4"/>
        <v>18.25</v>
      </c>
      <c r="J16" s="13">
        <f t="shared" si="1"/>
        <v>1.25</v>
      </c>
      <c r="K16" s="13">
        <f t="shared" si="9"/>
        <v>4.75</v>
      </c>
      <c r="L16" s="15">
        <f t="shared" si="5"/>
        <v>2.4301179400519994</v>
      </c>
      <c r="M16" s="15">
        <f t="shared" si="6"/>
        <v>1.3828599082559148</v>
      </c>
      <c r="N16" s="14">
        <f t="shared" si="7"/>
        <v>0.74623945704317174</v>
      </c>
      <c r="O16" s="34">
        <f t="shared" si="8"/>
        <v>0.3891281522112453</v>
      </c>
    </row>
    <row r="17" spans="1:15">
      <c r="A17" s="10"/>
      <c r="B17" s="12">
        <v>22.4</v>
      </c>
      <c r="C17" s="12">
        <v>0.75</v>
      </c>
      <c r="D17" s="12">
        <f t="shared" si="2"/>
        <v>21.65</v>
      </c>
      <c r="E17" s="12">
        <v>6.5</v>
      </c>
      <c r="F17" s="12">
        <v>5</v>
      </c>
      <c r="G17" s="12">
        <f t="shared" si="0"/>
        <v>10.149999999999999</v>
      </c>
      <c r="H17" s="12">
        <f t="shared" si="3"/>
        <v>30</v>
      </c>
      <c r="I17" s="12">
        <f>H17-E17-F17-C17</f>
        <v>17.75</v>
      </c>
      <c r="J17" s="13">
        <f t="shared" si="1"/>
        <v>0.75</v>
      </c>
      <c r="K17" s="13">
        <f t="shared" si="9"/>
        <v>5.25</v>
      </c>
      <c r="L17" s="15">
        <f t="shared" si="5"/>
        <v>2.6514699297020372</v>
      </c>
      <c r="M17" s="15">
        <f t="shared" si="6"/>
        <v>1.5250163788405562</v>
      </c>
      <c r="N17" s="14">
        <f t="shared" si="7"/>
        <v>0.82910538706606829</v>
      </c>
      <c r="O17" s="34">
        <f t="shared" si="8"/>
        <v>0.43430813599276519</v>
      </c>
    </row>
    <row r="18" spans="1:15">
      <c r="A18" s="10"/>
      <c r="B18" s="12">
        <v>22.4</v>
      </c>
      <c r="C18" s="12">
        <v>0.75</v>
      </c>
      <c r="D18" s="12">
        <f t="shared" si="2"/>
        <v>21.65</v>
      </c>
      <c r="E18" s="12">
        <v>7</v>
      </c>
      <c r="F18" s="12">
        <v>5</v>
      </c>
      <c r="G18" s="12">
        <f t="shared" si="0"/>
        <v>9.6499999999999986</v>
      </c>
      <c r="H18" s="12">
        <f t="shared" si="3"/>
        <v>30</v>
      </c>
      <c r="I18" s="12">
        <f t="shared" si="4"/>
        <v>17.25</v>
      </c>
      <c r="J18" s="13">
        <f t="shared" si="1"/>
        <v>0.25</v>
      </c>
      <c r="K18" s="13">
        <f t="shared" si="9"/>
        <v>5.75</v>
      </c>
      <c r="L18" s="15">
        <f t="shared" si="5"/>
        <v>2.8870986029247172</v>
      </c>
      <c r="M18" s="15">
        <f t="shared" si="6"/>
        <v>1.6791679028738797</v>
      </c>
      <c r="N18" s="14">
        <f t="shared" si="7"/>
        <v>0.92023818259327661</v>
      </c>
      <c r="O18" s="34">
        <f t="shared" si="8"/>
        <v>0.48444759514747254</v>
      </c>
    </row>
    <row r="19" spans="1:15" s="7" customFormat="1">
      <c r="A19" s="10"/>
      <c r="B19" s="12">
        <v>22.4</v>
      </c>
      <c r="C19" s="12">
        <v>0.75</v>
      </c>
      <c r="D19" s="12">
        <f t="shared" si="2"/>
        <v>21.65</v>
      </c>
      <c r="E19" s="12">
        <v>7.5</v>
      </c>
      <c r="F19" s="12">
        <v>5</v>
      </c>
      <c r="G19" s="12">
        <f t="shared" si="0"/>
        <v>9.1499999999999986</v>
      </c>
      <c r="H19" s="12">
        <f t="shared" si="3"/>
        <v>30</v>
      </c>
      <c r="I19" s="12">
        <f t="shared" si="4"/>
        <v>16.75</v>
      </c>
      <c r="J19" s="13">
        <f t="shared" si="1"/>
        <v>-0.25</v>
      </c>
      <c r="K19" s="13">
        <f t="shared" si="9"/>
        <v>6.25</v>
      </c>
      <c r="L19" s="15">
        <f t="shared" si="5"/>
        <v>3.1370986029247172</v>
      </c>
      <c r="M19" s="15">
        <f t="shared" si="6"/>
        <v>1.8458550187474092</v>
      </c>
      <c r="N19" s="15">
        <f t="shared" si="7"/>
        <v>1.0202646880432125</v>
      </c>
      <c r="O19" s="34">
        <f t="shared" si="8"/>
        <v>0.5400243624927894</v>
      </c>
    </row>
    <row r="20" spans="1:15">
      <c r="A20" s="10"/>
      <c r="B20" s="12">
        <v>22.4</v>
      </c>
      <c r="C20" s="12">
        <v>0.75</v>
      </c>
      <c r="D20" s="12">
        <f t="shared" si="2"/>
        <v>21.65</v>
      </c>
      <c r="E20" s="12">
        <v>8</v>
      </c>
      <c r="F20" s="12">
        <v>5</v>
      </c>
      <c r="G20" s="12">
        <f t="shared" si="0"/>
        <v>8.6499999999999986</v>
      </c>
      <c r="H20" s="12">
        <f t="shared" si="3"/>
        <v>30</v>
      </c>
      <c r="I20" s="12">
        <f t="shared" si="4"/>
        <v>16.25</v>
      </c>
      <c r="J20" s="13">
        <f t="shared" si="1"/>
        <v>-0.75</v>
      </c>
      <c r="K20" s="13">
        <f t="shared" si="9"/>
        <v>6.75</v>
      </c>
      <c r="L20" s="15">
        <f t="shared" si="5"/>
        <v>3.4014699297020368</v>
      </c>
      <c r="M20" s="15">
        <f t="shared" si="6"/>
        <v>2.0255672905062654</v>
      </c>
      <c r="N20" s="15">
        <f t="shared" si="7"/>
        <v>1.1298201618583057</v>
      </c>
      <c r="O20" s="34">
        <f t="shared" si="8"/>
        <v>0.60154737955464532</v>
      </c>
    </row>
    <row r="21" spans="1:15">
      <c r="A21" s="10"/>
      <c r="B21" s="12">
        <v>22.4</v>
      </c>
      <c r="C21" s="12">
        <v>0.75</v>
      </c>
      <c r="D21" s="12">
        <f t="shared" si="2"/>
        <v>21.65</v>
      </c>
      <c r="E21" s="12">
        <v>8.5</v>
      </c>
      <c r="F21" s="12">
        <v>5</v>
      </c>
      <c r="G21" s="12">
        <f t="shared" si="0"/>
        <v>8.1499999999999986</v>
      </c>
      <c r="H21" s="12">
        <f t="shared" si="3"/>
        <v>30</v>
      </c>
      <c r="I21" s="12">
        <f t="shared" si="4"/>
        <v>15.75</v>
      </c>
      <c r="J21" s="13">
        <f t="shared" si="1"/>
        <v>-1.25</v>
      </c>
      <c r="K21" s="13">
        <f t="shared" si="9"/>
        <v>7.25</v>
      </c>
      <c r="L21" s="15">
        <f t="shared" si="5"/>
        <v>3.680117940051999</v>
      </c>
      <c r="M21" s="15">
        <f t="shared" si="6"/>
        <v>2.2187325601009449</v>
      </c>
      <c r="N21" s="15">
        <f t="shared" si="7"/>
        <v>1.2495405326643803</v>
      </c>
      <c r="O21" s="34">
        <f t="shared" si="8"/>
        <v>0.66955542072837249</v>
      </c>
    </row>
    <row r="22" spans="1:15" s="7" customFormat="1">
      <c r="A22" s="10"/>
      <c r="B22" s="12">
        <v>22.4</v>
      </c>
      <c r="C22" s="12">
        <v>0.75</v>
      </c>
      <c r="D22" s="12">
        <f t="shared" si="2"/>
        <v>21.65</v>
      </c>
      <c r="E22" s="12">
        <v>9</v>
      </c>
      <c r="F22" s="12">
        <v>5</v>
      </c>
      <c r="G22" s="12">
        <f t="shared" si="0"/>
        <v>7.6499999999999986</v>
      </c>
      <c r="H22" s="12">
        <f t="shared" si="3"/>
        <v>30</v>
      </c>
      <c r="I22" s="12">
        <f>H22-E22-F22-C22</f>
        <v>15.25</v>
      </c>
      <c r="J22" s="13">
        <f>I22-17</f>
        <v>-1.75</v>
      </c>
      <c r="K22" s="13">
        <f t="shared" si="9"/>
        <v>7.75</v>
      </c>
      <c r="L22" s="15">
        <f>10*LOG10(1+10^(-($J22+10*LOG10(1))/10))</f>
        <v>3.9728558233667211</v>
      </c>
      <c r="M22" s="15">
        <f t="shared" si="6"/>
        <v>2.4257070195176542</v>
      </c>
      <c r="N22" s="15">
        <f t="shared" si="7"/>
        <v>1.380053538929928</v>
      </c>
      <c r="O22" s="34">
        <f t="shared" si="8"/>
        <v>0.74461496426322027</v>
      </c>
    </row>
    <row r="23" spans="1:15" ht="15.75" thickBot="1">
      <c r="A23" s="11"/>
      <c r="B23" s="35">
        <v>22.4</v>
      </c>
      <c r="C23" s="35">
        <v>0.75</v>
      </c>
      <c r="D23" s="35">
        <f t="shared" si="2"/>
        <v>21.65</v>
      </c>
      <c r="E23" s="35">
        <v>9.5</v>
      </c>
      <c r="F23" s="35">
        <v>5</v>
      </c>
      <c r="G23" s="35">
        <f t="shared" si="0"/>
        <v>7.1499999999999986</v>
      </c>
      <c r="H23" s="35">
        <f t="shared" si="3"/>
        <v>30</v>
      </c>
      <c r="I23" s="35">
        <f t="shared" si="4"/>
        <v>14.75</v>
      </c>
      <c r="J23" s="36">
        <f t="shared" si="1"/>
        <v>-2.25</v>
      </c>
      <c r="K23" s="13">
        <f t="shared" si="9"/>
        <v>8.25</v>
      </c>
      <c r="L23" s="37">
        <f>10*LOG10(1+10^(-($J23+10*LOG10(1))/10))</f>
        <v>4.2794094169282157</v>
      </c>
      <c r="M23" s="37">
        <f t="shared" si="6"/>
        <v>2.6467665650119558</v>
      </c>
      <c r="N23" s="37">
        <f t="shared" si="7"/>
        <v>1.5219688962586218</v>
      </c>
      <c r="O23" s="38">
        <f t="shared" si="8"/>
        <v>0.82731709116098706</v>
      </c>
    </row>
    <row r="24" spans="1:15">
      <c r="A24" s="9" t="s">
        <v>34</v>
      </c>
      <c r="B24" s="20">
        <v>20.6</v>
      </c>
      <c r="C24" s="16">
        <v>0.75</v>
      </c>
      <c r="D24" s="20">
        <f t="shared" si="2"/>
        <v>19.850000000000001</v>
      </c>
      <c r="E24" s="20">
        <v>0</v>
      </c>
      <c r="F24" s="20">
        <v>0</v>
      </c>
      <c r="G24" s="20">
        <f t="shared" si="0"/>
        <v>19.850000000000001</v>
      </c>
      <c r="H24" s="20">
        <f>1.9+16+6.5+1.7</f>
        <v>26.099999999999998</v>
      </c>
      <c r="I24" s="20">
        <f t="shared" si="4"/>
        <v>25.349999999999998</v>
      </c>
      <c r="J24" s="21">
        <f t="shared" ref="J24:J43" si="10">I24-16</f>
        <v>9.3499999999999979</v>
      </c>
      <c r="K24" s="21"/>
      <c r="L24" s="22">
        <f>10*LOG10(1+10^(-($J24+10*LOG10(1))/10))</f>
        <v>0.47720564150780242</v>
      </c>
      <c r="M24" s="22">
        <f t="shared" si="6"/>
        <v>0.24515398486657475</v>
      </c>
      <c r="N24" s="22">
        <f t="shared" si="7"/>
        <v>0.12430659357345414</v>
      </c>
      <c r="O24" s="23">
        <f t="shared" si="8"/>
        <v>6.2598029635337699E-2</v>
      </c>
    </row>
    <row r="25" spans="1:15">
      <c r="A25" s="10"/>
      <c r="B25" s="16">
        <v>20.6</v>
      </c>
      <c r="C25" s="16">
        <v>0.75</v>
      </c>
      <c r="D25" s="16">
        <f t="shared" si="2"/>
        <v>19.850000000000001</v>
      </c>
      <c r="E25" s="16">
        <v>0.5</v>
      </c>
      <c r="F25" s="16">
        <v>1.5</v>
      </c>
      <c r="G25" s="16">
        <f t="shared" si="0"/>
        <v>17.850000000000001</v>
      </c>
      <c r="H25" s="16">
        <f t="shared" ref="H25:H63" si="11">1.9+16+6.5+1.7</f>
        <v>26.099999999999998</v>
      </c>
      <c r="I25" s="16">
        <f t="shared" si="4"/>
        <v>23.349999999999998</v>
      </c>
      <c r="J25" s="17">
        <f t="shared" si="10"/>
        <v>7.3499999999999979</v>
      </c>
      <c r="K25" s="17"/>
      <c r="L25" s="18">
        <f t="shared" si="5"/>
        <v>0.73380018691630189</v>
      </c>
      <c r="M25" s="18">
        <f t="shared" si="6"/>
        <v>0.38237989561596297</v>
      </c>
      <c r="N25" s="18">
        <f t="shared" si="7"/>
        <v>0.19539697745521506</v>
      </c>
      <c r="O25" s="24">
        <f t="shared" si="8"/>
        <v>9.8797304178866577E-2</v>
      </c>
    </row>
    <row r="26" spans="1:15">
      <c r="A26" s="10"/>
      <c r="B26" s="16">
        <v>20.6</v>
      </c>
      <c r="C26" s="16">
        <v>0.75</v>
      </c>
      <c r="D26" s="16">
        <f t="shared" si="2"/>
        <v>19.850000000000001</v>
      </c>
      <c r="E26" s="16">
        <v>1</v>
      </c>
      <c r="F26" s="16">
        <v>1.5</v>
      </c>
      <c r="G26" s="16">
        <f t="shared" si="0"/>
        <v>17.350000000000001</v>
      </c>
      <c r="H26" s="16">
        <f t="shared" si="11"/>
        <v>26.099999999999998</v>
      </c>
      <c r="I26" s="16">
        <f t="shared" si="4"/>
        <v>22.849999999999998</v>
      </c>
      <c r="J26" s="17">
        <f t="shared" si="10"/>
        <v>6.8499999999999979</v>
      </c>
      <c r="K26" s="17"/>
      <c r="L26" s="18">
        <f t="shared" si="5"/>
        <v>0.81541010204172382</v>
      </c>
      <c r="M26" s="18">
        <f t="shared" si="6"/>
        <v>0.42681418473571897</v>
      </c>
      <c r="N26" s="18">
        <f t="shared" si="7"/>
        <v>0.21864826773892901</v>
      </c>
      <c r="O26" s="24">
        <f t="shared" si="8"/>
        <v>0.11069998651215776</v>
      </c>
    </row>
    <row r="27" spans="1:15">
      <c r="A27" s="10"/>
      <c r="B27" s="16">
        <v>20.6</v>
      </c>
      <c r="C27" s="16">
        <v>0.75</v>
      </c>
      <c r="D27" s="16">
        <f t="shared" si="2"/>
        <v>19.850000000000001</v>
      </c>
      <c r="E27" s="16">
        <v>1.5</v>
      </c>
      <c r="F27" s="16">
        <v>1.5</v>
      </c>
      <c r="G27" s="16">
        <f t="shared" si="0"/>
        <v>16.850000000000001</v>
      </c>
      <c r="H27" s="16">
        <f t="shared" si="11"/>
        <v>26.099999999999998</v>
      </c>
      <c r="I27" s="16">
        <f t="shared" si="4"/>
        <v>22.349999999999998</v>
      </c>
      <c r="J27" s="17">
        <f t="shared" si="10"/>
        <v>6.3499999999999979</v>
      </c>
      <c r="K27" s="17"/>
      <c r="L27" s="18">
        <f t="shared" si="5"/>
        <v>0.90518856464866848</v>
      </c>
      <c r="M27" s="18">
        <f t="shared" si="6"/>
        <v>0.47613497684668893</v>
      </c>
      <c r="N27" s="18">
        <f t="shared" si="7"/>
        <v>0.24458930365222512</v>
      </c>
      <c r="O27" s="24">
        <f t="shared" si="8"/>
        <v>0.1240162953590504</v>
      </c>
    </row>
    <row r="28" spans="1:15">
      <c r="A28" s="10"/>
      <c r="B28" s="16">
        <v>20.6</v>
      </c>
      <c r="C28" s="16">
        <v>0.75</v>
      </c>
      <c r="D28" s="16">
        <f t="shared" si="2"/>
        <v>19.850000000000001</v>
      </c>
      <c r="E28" s="16">
        <v>2</v>
      </c>
      <c r="F28" s="16">
        <v>1.5</v>
      </c>
      <c r="G28" s="16">
        <f t="shared" si="0"/>
        <v>16.350000000000001</v>
      </c>
      <c r="H28" s="16">
        <f t="shared" si="11"/>
        <v>26.099999999999998</v>
      </c>
      <c r="I28" s="16">
        <f t="shared" si="4"/>
        <v>21.849999999999998</v>
      </c>
      <c r="J28" s="17">
        <f t="shared" si="10"/>
        <v>5.8499999999999979</v>
      </c>
      <c r="K28" s="17"/>
      <c r="L28" s="19">
        <f t="shared" si="5"/>
        <v>1.0037604487656409</v>
      </c>
      <c r="M28" s="18">
        <f t="shared" si="6"/>
        <v>0.53081509729329635</v>
      </c>
      <c r="N28" s="18">
        <f t="shared" si="7"/>
        <v>0.27351234471292052</v>
      </c>
      <c r="O28" s="24">
        <f t="shared" si="8"/>
        <v>0.13890899279228713</v>
      </c>
    </row>
    <row r="29" spans="1:15">
      <c r="A29" s="10"/>
      <c r="B29" s="16">
        <v>20.6</v>
      </c>
      <c r="C29" s="16">
        <v>0.75</v>
      </c>
      <c r="D29" s="16">
        <f t="shared" si="2"/>
        <v>19.850000000000001</v>
      </c>
      <c r="E29" s="16">
        <v>2.5</v>
      </c>
      <c r="F29" s="16">
        <v>2</v>
      </c>
      <c r="G29" s="16">
        <f t="shared" si="0"/>
        <v>15.350000000000001</v>
      </c>
      <c r="H29" s="16">
        <f t="shared" si="11"/>
        <v>26.099999999999998</v>
      </c>
      <c r="I29" s="16">
        <f t="shared" si="4"/>
        <v>20.849999999999998</v>
      </c>
      <c r="J29" s="17">
        <f t="shared" si="10"/>
        <v>4.8499999999999979</v>
      </c>
      <c r="K29" s="17"/>
      <c r="L29" s="19">
        <f t="shared" si="5"/>
        <v>1.2298240961290774</v>
      </c>
      <c r="M29" s="18">
        <f t="shared" si="6"/>
        <v>0.65829967801277267</v>
      </c>
      <c r="N29" s="18">
        <f t="shared" si="7"/>
        <v>0.34161097557187059</v>
      </c>
      <c r="O29" s="24">
        <f t="shared" si="8"/>
        <v>0.17416346235957014</v>
      </c>
    </row>
    <row r="30" spans="1:15">
      <c r="A30" s="10"/>
      <c r="B30" s="16">
        <v>20.6</v>
      </c>
      <c r="C30" s="16">
        <v>0.75</v>
      </c>
      <c r="D30" s="16">
        <f t="shared" si="2"/>
        <v>19.850000000000001</v>
      </c>
      <c r="E30" s="16">
        <v>3</v>
      </c>
      <c r="F30" s="16">
        <v>2</v>
      </c>
      <c r="G30" s="16">
        <f t="shared" si="0"/>
        <v>14.850000000000001</v>
      </c>
      <c r="H30" s="16">
        <f t="shared" si="11"/>
        <v>26.099999999999998</v>
      </c>
      <c r="I30" s="16">
        <f t="shared" si="4"/>
        <v>20.349999999999998</v>
      </c>
      <c r="J30" s="17">
        <f t="shared" si="10"/>
        <v>4.3499999999999979</v>
      </c>
      <c r="K30" s="17"/>
      <c r="L30" s="19">
        <f t="shared" si="5"/>
        <v>1.3585819188385511</v>
      </c>
      <c r="M30" s="18">
        <f t="shared" si="6"/>
        <v>0.7322005535259406</v>
      </c>
      <c r="N30" s="18">
        <f t="shared" si="7"/>
        <v>0.38151274233404753</v>
      </c>
      <c r="O30" s="24">
        <f t="shared" si="8"/>
        <v>0.19494434734336455</v>
      </c>
    </row>
    <row r="31" spans="1:15">
      <c r="A31" s="10"/>
      <c r="B31" s="16">
        <v>20.6</v>
      </c>
      <c r="C31" s="16">
        <v>0.75</v>
      </c>
      <c r="D31" s="16">
        <f t="shared" si="2"/>
        <v>19.850000000000001</v>
      </c>
      <c r="E31" s="16">
        <v>3.5</v>
      </c>
      <c r="F31" s="16">
        <v>3</v>
      </c>
      <c r="G31" s="16">
        <f t="shared" si="0"/>
        <v>13.350000000000001</v>
      </c>
      <c r="H31" s="16">
        <f t="shared" si="11"/>
        <v>26.099999999999998</v>
      </c>
      <c r="I31" s="16">
        <f t="shared" si="4"/>
        <v>18.849999999999998</v>
      </c>
      <c r="J31" s="17">
        <f t="shared" si="10"/>
        <v>2.8499999999999979</v>
      </c>
      <c r="K31" s="17"/>
      <c r="L31" s="19">
        <f t="shared" si="5"/>
        <v>1.8150059959933245</v>
      </c>
      <c r="M31" s="18">
        <f t="shared" si="6"/>
        <v>1.0016369567822165</v>
      </c>
      <c r="N31" s="18">
        <f t="shared" si="7"/>
        <v>0.52963132496902043</v>
      </c>
      <c r="O31" s="24">
        <f t="shared" si="8"/>
        <v>0.27288437214468075</v>
      </c>
    </row>
    <row r="32" spans="1:15">
      <c r="A32" s="10"/>
      <c r="B32" s="16">
        <v>20.6</v>
      </c>
      <c r="C32" s="16">
        <v>0.75</v>
      </c>
      <c r="D32" s="16">
        <f t="shared" si="2"/>
        <v>19.850000000000001</v>
      </c>
      <c r="E32" s="16">
        <v>4</v>
      </c>
      <c r="F32" s="16">
        <v>3</v>
      </c>
      <c r="G32" s="16">
        <f t="shared" si="0"/>
        <v>12.850000000000001</v>
      </c>
      <c r="H32" s="16">
        <f t="shared" si="11"/>
        <v>26.099999999999998</v>
      </c>
      <c r="I32" s="16">
        <f t="shared" si="4"/>
        <v>18.349999999999998</v>
      </c>
      <c r="J32" s="17">
        <f t="shared" si="10"/>
        <v>2.3499999999999979</v>
      </c>
      <c r="K32" s="17"/>
      <c r="L32" s="19">
        <f t="shared" si="5"/>
        <v>1.9923481383044352</v>
      </c>
      <c r="M32" s="19">
        <f t="shared" si="6"/>
        <v>1.1094360323169907</v>
      </c>
      <c r="N32" s="18">
        <f t="shared" si="7"/>
        <v>0.5900487667762675</v>
      </c>
      <c r="O32" s="24">
        <f t="shared" si="8"/>
        <v>0.30503746537120813</v>
      </c>
    </row>
    <row r="33" spans="1:15">
      <c r="A33" s="10"/>
      <c r="B33" s="16">
        <v>20.6</v>
      </c>
      <c r="C33" s="16">
        <v>0.75</v>
      </c>
      <c r="D33" s="16">
        <f t="shared" si="2"/>
        <v>19.850000000000001</v>
      </c>
      <c r="E33" s="16">
        <v>4.5</v>
      </c>
      <c r="F33" s="16">
        <v>4</v>
      </c>
      <c r="G33" s="16">
        <f t="shared" si="0"/>
        <v>11.350000000000001</v>
      </c>
      <c r="H33" s="16">
        <f t="shared" si="11"/>
        <v>26.099999999999998</v>
      </c>
      <c r="I33" s="16">
        <f t="shared" si="4"/>
        <v>16.849999999999998</v>
      </c>
      <c r="J33" s="17">
        <f t="shared" si="10"/>
        <v>0.84999999999999787</v>
      </c>
      <c r="K33" s="17"/>
      <c r="L33" s="19">
        <f t="shared" si="5"/>
        <v>2.6060620716849976</v>
      </c>
      <c r="M33" s="19">
        <f t="shared" si="6"/>
        <v>1.49564355002642</v>
      </c>
      <c r="N33" s="18">
        <f t="shared" si="7"/>
        <v>0.8118906848403683</v>
      </c>
      <c r="O33" s="24">
        <f t="shared" si="8"/>
        <v>0.424890115971021</v>
      </c>
    </row>
    <row r="34" spans="1:15">
      <c r="A34" s="10"/>
      <c r="B34" s="16">
        <v>20.6</v>
      </c>
      <c r="C34" s="16">
        <v>0.75</v>
      </c>
      <c r="D34" s="16">
        <f t="shared" si="2"/>
        <v>19.850000000000001</v>
      </c>
      <c r="E34" s="16">
        <v>5</v>
      </c>
      <c r="F34" s="16">
        <v>4</v>
      </c>
      <c r="G34" s="16">
        <f t="shared" si="0"/>
        <v>10.850000000000001</v>
      </c>
      <c r="H34" s="16">
        <f t="shared" si="11"/>
        <v>26.099999999999998</v>
      </c>
      <c r="I34" s="16">
        <f t="shared" si="4"/>
        <v>16.349999999999998</v>
      </c>
      <c r="J34" s="17">
        <f t="shared" si="10"/>
        <v>0.34999999999999787</v>
      </c>
      <c r="K34" s="17"/>
      <c r="L34" s="19">
        <f t="shared" si="5"/>
        <v>2.8388248363234054</v>
      </c>
      <c r="M34" s="19">
        <f t="shared" si="6"/>
        <v>1.6473513838378939</v>
      </c>
      <c r="N34" s="18">
        <f t="shared" si="7"/>
        <v>0.90132035197605442</v>
      </c>
      <c r="O34" s="24">
        <f t="shared" si="8"/>
        <v>0.47400046272908758</v>
      </c>
    </row>
    <row r="35" spans="1:15">
      <c r="A35" s="10"/>
      <c r="B35" s="16">
        <v>20.6</v>
      </c>
      <c r="C35" s="16">
        <v>0.75</v>
      </c>
      <c r="D35" s="16">
        <f t="shared" si="2"/>
        <v>19.850000000000001</v>
      </c>
      <c r="E35" s="16">
        <v>5.5</v>
      </c>
      <c r="F35" s="16">
        <v>5</v>
      </c>
      <c r="G35" s="16">
        <f t="shared" si="0"/>
        <v>9.3500000000000014</v>
      </c>
      <c r="H35" s="16">
        <f t="shared" si="11"/>
        <v>26.099999999999998</v>
      </c>
      <c r="I35" s="16">
        <f t="shared" si="4"/>
        <v>14.849999999999998</v>
      </c>
      <c r="J35" s="17">
        <f t="shared" si="10"/>
        <v>-1.1500000000000021</v>
      </c>
      <c r="K35" s="17"/>
      <c r="L35" s="19">
        <f t="shared" si="5"/>
        <v>3.6232538752524346</v>
      </c>
      <c r="M35" s="19">
        <f t="shared" si="6"/>
        <v>2.179005063147375</v>
      </c>
      <c r="N35" s="19">
        <f t="shared" si="7"/>
        <v>1.2247529406376405</v>
      </c>
      <c r="O35" s="24">
        <f t="shared" si="8"/>
        <v>0.65540819659153982</v>
      </c>
    </row>
    <row r="36" spans="1:15">
      <c r="A36" s="10"/>
      <c r="B36" s="16">
        <v>20.6</v>
      </c>
      <c r="C36" s="16">
        <v>0.75</v>
      </c>
      <c r="D36" s="16">
        <f t="shared" si="2"/>
        <v>19.850000000000001</v>
      </c>
      <c r="E36" s="16">
        <v>6</v>
      </c>
      <c r="F36" s="16">
        <v>5</v>
      </c>
      <c r="G36" s="16">
        <f t="shared" si="0"/>
        <v>8.8500000000000014</v>
      </c>
      <c r="H36" s="16">
        <f t="shared" si="11"/>
        <v>26.099999999999998</v>
      </c>
      <c r="I36" s="16">
        <f t="shared" si="4"/>
        <v>14.349999999999998</v>
      </c>
      <c r="J36" s="17">
        <f t="shared" si="10"/>
        <v>-1.6500000000000021</v>
      </c>
      <c r="K36" s="17"/>
      <c r="L36" s="19">
        <f t="shared" si="5"/>
        <v>3.9131930087814371</v>
      </c>
      <c r="M36" s="19">
        <f t="shared" si="6"/>
        <v>2.3831929315558682</v>
      </c>
      <c r="N36" s="19">
        <f t="shared" si="7"/>
        <v>1.3530579174066273</v>
      </c>
      <c r="O36" s="24">
        <f t="shared" si="8"/>
        <v>0.72901088740101538</v>
      </c>
    </row>
    <row r="37" spans="1:15">
      <c r="A37" s="10"/>
      <c r="B37" s="16">
        <v>20.6</v>
      </c>
      <c r="C37" s="16">
        <v>0.75</v>
      </c>
      <c r="D37" s="16">
        <f t="shared" si="2"/>
        <v>19.850000000000001</v>
      </c>
      <c r="E37" s="16">
        <v>6.5</v>
      </c>
      <c r="F37" s="16">
        <v>5</v>
      </c>
      <c r="G37" s="16">
        <f t="shared" si="0"/>
        <v>8.3500000000000014</v>
      </c>
      <c r="H37" s="16">
        <f t="shared" si="11"/>
        <v>26.099999999999998</v>
      </c>
      <c r="I37" s="16">
        <f t="shared" si="4"/>
        <v>13.849999999999998</v>
      </c>
      <c r="J37" s="17">
        <f t="shared" si="10"/>
        <v>-2.1500000000000021</v>
      </c>
      <c r="K37" s="17"/>
      <c r="L37" s="19">
        <f t="shared" si="5"/>
        <v>4.2170093696082498</v>
      </c>
      <c r="M37" s="19">
        <f t="shared" si="6"/>
        <v>2.6014174911093795</v>
      </c>
      <c r="N37" s="19">
        <f t="shared" si="7"/>
        <v>1.4926452433181125</v>
      </c>
      <c r="O37" s="24">
        <f t="shared" si="8"/>
        <v>0.81013616144424916</v>
      </c>
    </row>
    <row r="38" spans="1:15">
      <c r="A38" s="10"/>
      <c r="B38" s="16">
        <v>20.6</v>
      </c>
      <c r="C38" s="16">
        <v>0.75</v>
      </c>
      <c r="D38" s="16">
        <f t="shared" si="2"/>
        <v>19.850000000000001</v>
      </c>
      <c r="E38" s="16">
        <v>7</v>
      </c>
      <c r="F38" s="16">
        <v>5</v>
      </c>
      <c r="G38" s="16">
        <f t="shared" si="0"/>
        <v>7.8500000000000014</v>
      </c>
      <c r="H38" s="16">
        <f t="shared" si="11"/>
        <v>26.099999999999998</v>
      </c>
      <c r="I38" s="16">
        <f t="shared" si="4"/>
        <v>13.349999999999998</v>
      </c>
      <c r="J38" s="17">
        <f t="shared" si="10"/>
        <v>-2.6500000000000021</v>
      </c>
      <c r="K38" s="17"/>
      <c r="L38" s="19">
        <f t="shared" si="5"/>
        <v>4.5343637892624864</v>
      </c>
      <c r="M38" s="19">
        <f t="shared" si="6"/>
        <v>2.8338853138069044</v>
      </c>
      <c r="N38" s="19">
        <f t="shared" si="7"/>
        <v>1.6441026226038489</v>
      </c>
      <c r="O38" s="24">
        <f t="shared" si="8"/>
        <v>0.899391828648619</v>
      </c>
    </row>
    <row r="39" spans="1:15" s="7" customFormat="1">
      <c r="A39" s="10"/>
      <c r="B39" s="16">
        <v>20.6</v>
      </c>
      <c r="C39" s="16">
        <v>0.75</v>
      </c>
      <c r="D39" s="16">
        <f t="shared" si="2"/>
        <v>19.850000000000001</v>
      </c>
      <c r="E39" s="16">
        <v>7.5</v>
      </c>
      <c r="F39" s="16">
        <v>5</v>
      </c>
      <c r="G39" s="16">
        <f t="shared" si="0"/>
        <v>7.3500000000000014</v>
      </c>
      <c r="H39" s="16">
        <f t="shared" si="11"/>
        <v>26.099999999999998</v>
      </c>
      <c r="I39" s="16">
        <f t="shared" si="4"/>
        <v>12.849999999999998</v>
      </c>
      <c r="J39" s="17">
        <f t="shared" si="10"/>
        <v>-3.1500000000000021</v>
      </c>
      <c r="K39" s="17"/>
      <c r="L39" s="19">
        <f t="shared" si="5"/>
        <v>4.8648434160577789</v>
      </c>
      <c r="M39" s="19">
        <f t="shared" si="6"/>
        <v>3.0807116726764643</v>
      </c>
      <c r="N39" s="19">
        <f t="shared" si="7"/>
        <v>1.8079803471498397</v>
      </c>
      <c r="O39" s="51">
        <f t="shared" si="8"/>
        <v>0.99740195258357511</v>
      </c>
    </row>
    <row r="40" spans="1:15">
      <c r="A40" s="10"/>
      <c r="B40" s="16">
        <v>20.6</v>
      </c>
      <c r="C40" s="16">
        <v>0.75</v>
      </c>
      <c r="D40" s="16">
        <f t="shared" si="2"/>
        <v>19.850000000000001</v>
      </c>
      <c r="E40" s="16">
        <v>8</v>
      </c>
      <c r="F40" s="16">
        <v>5</v>
      </c>
      <c r="G40" s="16">
        <f t="shared" si="0"/>
        <v>6.8500000000000014</v>
      </c>
      <c r="H40" s="16">
        <f t="shared" si="11"/>
        <v>26.099999999999998</v>
      </c>
      <c r="I40" s="16">
        <f t="shared" si="4"/>
        <v>12.349999999999998</v>
      </c>
      <c r="J40" s="17">
        <f t="shared" si="10"/>
        <v>-3.6500000000000021</v>
      </c>
      <c r="K40" s="17"/>
      <c r="L40" s="19">
        <f t="shared" si="5"/>
        <v>5.207971399271786</v>
      </c>
      <c r="M40" s="19">
        <f t="shared" si="6"/>
        <v>3.3419175335592777</v>
      </c>
      <c r="N40" s="19">
        <f t="shared" si="7"/>
        <v>1.9847801694996579</v>
      </c>
      <c r="O40" s="25">
        <f t="shared" si="8"/>
        <v>1.104800560364587</v>
      </c>
    </row>
    <row r="41" spans="1:15">
      <c r="A41" s="10"/>
      <c r="B41" s="16">
        <v>20.6</v>
      </c>
      <c r="C41" s="16">
        <v>0.75</v>
      </c>
      <c r="D41" s="16">
        <f t="shared" si="2"/>
        <v>19.850000000000001</v>
      </c>
      <c r="E41" s="16">
        <v>8.5</v>
      </c>
      <c r="F41" s="16">
        <v>5</v>
      </c>
      <c r="G41" s="16">
        <f t="shared" si="0"/>
        <v>6.3500000000000014</v>
      </c>
      <c r="H41" s="16">
        <f t="shared" si="11"/>
        <v>26.099999999999998</v>
      </c>
      <c r="I41" s="16">
        <f t="shared" si="4"/>
        <v>11.849999999999998</v>
      </c>
      <c r="J41" s="17">
        <f t="shared" si="10"/>
        <v>-4.1500000000000021</v>
      </c>
      <c r="K41" s="17"/>
      <c r="L41" s="19">
        <f t="shared" si="5"/>
        <v>5.5632174961909309</v>
      </c>
      <c r="M41" s="19">
        <f t="shared" si="6"/>
        <v>3.6174290040897095</v>
      </c>
      <c r="N41" s="19">
        <f t="shared" si="7"/>
        <v>2.1749444369338073</v>
      </c>
      <c r="O41" s="25">
        <f t="shared" si="8"/>
        <v>1.2222241571439527</v>
      </c>
    </row>
    <row r="42" spans="1:15" s="7" customFormat="1">
      <c r="A42" s="10"/>
      <c r="B42" s="70">
        <v>20.6</v>
      </c>
      <c r="C42" s="70">
        <v>0.75</v>
      </c>
      <c r="D42" s="70">
        <f t="shared" si="2"/>
        <v>19.850000000000001</v>
      </c>
      <c r="E42" s="70">
        <v>9</v>
      </c>
      <c r="F42" s="70">
        <v>5</v>
      </c>
      <c r="G42" s="70">
        <f t="shared" si="0"/>
        <v>5.8500000000000014</v>
      </c>
      <c r="H42" s="70">
        <f t="shared" si="11"/>
        <v>26.099999999999998</v>
      </c>
      <c r="I42" s="70">
        <f t="shared" si="4"/>
        <v>11.349999999999998</v>
      </c>
      <c r="J42" s="71">
        <f t="shared" si="10"/>
        <v>-4.6500000000000021</v>
      </c>
      <c r="K42" s="71"/>
      <c r="L42" s="72">
        <f t="shared" si="5"/>
        <v>5.9300091382937667</v>
      </c>
      <c r="M42" s="72">
        <f t="shared" si="6"/>
        <v>3.9070792703989357</v>
      </c>
      <c r="N42" s="72">
        <f t="shared" si="7"/>
        <v>2.378845942539078</v>
      </c>
      <c r="O42" s="73">
        <f t="shared" si="8"/>
        <v>1.3503031023321781</v>
      </c>
    </row>
    <row r="43" spans="1:15">
      <c r="A43" s="10"/>
      <c r="B43" s="16">
        <v>20.6</v>
      </c>
      <c r="C43" s="16">
        <v>0.75</v>
      </c>
      <c r="D43" s="16">
        <f t="shared" si="2"/>
        <v>19.850000000000001</v>
      </c>
      <c r="E43" s="16">
        <v>9.5</v>
      </c>
      <c r="F43" s="16">
        <v>5</v>
      </c>
      <c r="G43" s="16">
        <f t="shared" si="0"/>
        <v>5.3500000000000014</v>
      </c>
      <c r="H43" s="16">
        <f t="shared" si="11"/>
        <v>26.099999999999998</v>
      </c>
      <c r="I43" s="16">
        <f t="shared" si="4"/>
        <v>10.849999999999998</v>
      </c>
      <c r="J43" s="17">
        <f t="shared" si="10"/>
        <v>-5.1500000000000021</v>
      </c>
      <c r="K43" s="17"/>
      <c r="L43" s="19">
        <f t="shared" si="5"/>
        <v>6.307742518618582</v>
      </c>
      <c r="M43" s="19">
        <f t="shared" si="6"/>
        <v>4.2106129146374567</v>
      </c>
      <c r="N43" s="19">
        <f t="shared" si="7"/>
        <v>2.5967789579921514</v>
      </c>
      <c r="O43" s="19">
        <f t="shared" si="8"/>
        <v>1.4896519750649122</v>
      </c>
    </row>
    <row r="44" spans="1:15" s="74" customFormat="1">
      <c r="J44" s="75"/>
      <c r="K44" s="75"/>
      <c r="L44" s="76"/>
      <c r="M44" s="76"/>
      <c r="N44" s="76"/>
      <c r="O44" s="76"/>
    </row>
    <row r="45" spans="1:15" s="74" customFormat="1">
      <c r="J45" s="75"/>
      <c r="K45" s="75"/>
      <c r="L45" s="76"/>
      <c r="M45" s="76"/>
      <c r="N45" s="76"/>
      <c r="O45" s="76"/>
    </row>
    <row r="46" spans="1:15" s="74" customFormat="1">
      <c r="J46" s="75"/>
      <c r="K46" s="75"/>
      <c r="L46" s="76"/>
      <c r="M46" s="76"/>
      <c r="N46" s="76"/>
      <c r="O46" s="76"/>
    </row>
    <row r="47" spans="1:15" s="74" customFormat="1">
      <c r="J47" s="75"/>
      <c r="K47" s="75"/>
      <c r="L47" s="76"/>
      <c r="M47" s="76"/>
      <c r="N47" s="76"/>
      <c r="O47" s="76"/>
    </row>
    <row r="48" spans="1:15" s="74" customFormat="1">
      <c r="J48" s="75"/>
      <c r="K48" s="75"/>
      <c r="L48" s="77"/>
      <c r="M48" s="76"/>
      <c r="N48" s="76"/>
      <c r="O48" s="76"/>
    </row>
    <row r="49" spans="10:15" s="74" customFormat="1">
      <c r="J49" s="75"/>
      <c r="K49" s="75"/>
      <c r="L49" s="77"/>
      <c r="M49" s="76"/>
      <c r="N49" s="76"/>
      <c r="O49" s="76"/>
    </row>
    <row r="50" spans="10:15" s="74" customFormat="1">
      <c r="J50" s="75"/>
      <c r="K50" s="75"/>
      <c r="L50" s="77"/>
      <c r="M50" s="76"/>
      <c r="N50" s="76"/>
      <c r="O50" s="76"/>
    </row>
    <row r="51" spans="10:15" s="74" customFormat="1">
      <c r="J51" s="75"/>
      <c r="K51" s="75"/>
      <c r="L51" s="77"/>
      <c r="M51" s="76"/>
      <c r="N51" s="76"/>
      <c r="O51" s="76"/>
    </row>
    <row r="52" spans="10:15" s="74" customFormat="1">
      <c r="J52" s="75"/>
      <c r="K52" s="75"/>
      <c r="L52" s="77"/>
      <c r="M52" s="77"/>
      <c r="N52" s="76"/>
      <c r="O52" s="76"/>
    </row>
    <row r="53" spans="10:15" s="74" customFormat="1">
      <c r="J53" s="75"/>
      <c r="K53" s="75"/>
      <c r="L53" s="77"/>
      <c r="M53" s="77"/>
      <c r="N53" s="76"/>
      <c r="O53" s="76"/>
    </row>
    <row r="54" spans="10:15" s="74" customFormat="1">
      <c r="J54" s="75"/>
      <c r="K54" s="75"/>
      <c r="L54" s="77"/>
      <c r="M54" s="77"/>
      <c r="N54" s="76"/>
      <c r="O54" s="76"/>
    </row>
    <row r="55" spans="10:15" s="74" customFormat="1">
      <c r="J55" s="75"/>
      <c r="K55" s="75"/>
      <c r="L55" s="77"/>
      <c r="M55" s="77"/>
      <c r="N55" s="77"/>
      <c r="O55" s="76"/>
    </row>
    <row r="56" spans="10:15" s="74" customFormat="1">
      <c r="J56" s="75"/>
      <c r="K56" s="75"/>
      <c r="L56" s="77"/>
      <c r="M56" s="77"/>
      <c r="N56" s="77"/>
      <c r="O56" s="76"/>
    </row>
    <row r="57" spans="10:15" s="74" customFormat="1">
      <c r="J57" s="75"/>
      <c r="K57" s="75"/>
      <c r="L57" s="77"/>
      <c r="M57" s="77"/>
      <c r="N57" s="77"/>
      <c r="O57" s="76"/>
    </row>
    <row r="58" spans="10:15" s="74" customFormat="1">
      <c r="J58" s="75"/>
      <c r="K58" s="75"/>
      <c r="L58" s="77"/>
      <c r="M58" s="77"/>
      <c r="N58" s="77"/>
      <c r="O58" s="76"/>
    </row>
    <row r="59" spans="10:15" s="74" customFormat="1">
      <c r="J59" s="75"/>
      <c r="K59" s="75"/>
      <c r="L59" s="77"/>
      <c r="M59" s="77"/>
      <c r="N59" s="77"/>
      <c r="O59" s="78"/>
    </row>
    <row r="60" spans="10:15" s="74" customFormat="1">
      <c r="J60" s="75"/>
      <c r="K60" s="75"/>
      <c r="L60" s="77"/>
      <c r="M60" s="77"/>
      <c r="N60" s="77"/>
      <c r="O60" s="77"/>
    </row>
    <row r="61" spans="10:15" s="74" customFormat="1">
      <c r="J61" s="75"/>
      <c r="K61" s="75"/>
      <c r="L61" s="77"/>
      <c r="M61" s="77"/>
      <c r="N61" s="77"/>
      <c r="O61" s="77"/>
    </row>
    <row r="62" spans="10:15" s="74" customFormat="1">
      <c r="J62" s="75"/>
      <c r="K62" s="75"/>
      <c r="L62" s="77"/>
      <c r="M62" s="77"/>
      <c r="N62" s="77"/>
      <c r="O62" s="77"/>
    </row>
    <row r="63" spans="10:15" s="74" customFormat="1">
      <c r="J63" s="75"/>
      <c r="K63" s="75"/>
      <c r="L63" s="77"/>
      <c r="M63" s="77"/>
      <c r="N63" s="77"/>
      <c r="O63" s="77"/>
    </row>
  </sheetData>
  <mergeCells count="1">
    <mergeCell ref="L2:O2"/>
  </mergeCells>
  <phoneticPr fontId="2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12068-E5F9-4BBA-BBEE-327298E59F18}">
  <dimension ref="A1:O43"/>
  <sheetViews>
    <sheetView tabSelected="1" zoomScale="115" zoomScaleNormal="115" workbookViewId="0">
      <selection activeCell="L24" sqref="L24"/>
    </sheetView>
  </sheetViews>
  <sheetFormatPr defaultColWidth="9" defaultRowHeight="15"/>
  <cols>
    <col min="1" max="1" width="9" style="6"/>
    <col min="2" max="2" width="14.28515625" style="6" bestFit="1" customWidth="1"/>
    <col min="3" max="3" width="8.85546875" style="6" customWidth="1"/>
    <col min="4" max="4" width="17.85546875" style="6" customWidth="1"/>
    <col min="5" max="5" width="9.28515625" style="6" customWidth="1"/>
    <col min="6" max="6" width="9.5703125" style="6" customWidth="1"/>
    <col min="7" max="7" width="11.140625" style="6" customWidth="1"/>
    <col min="8" max="8" width="18.42578125" style="6" customWidth="1"/>
    <col min="9" max="9" width="14.85546875" style="6" customWidth="1"/>
    <col min="10" max="11" width="10.42578125" style="6" customWidth="1"/>
    <col min="12" max="16384" width="9" style="6"/>
  </cols>
  <sheetData>
    <row r="1" spans="1:15" ht="18.75" thickBot="1">
      <c r="B1" s="6" t="s">
        <v>43</v>
      </c>
      <c r="C1" s="6">
        <f>10*LOG10(2)</f>
        <v>3.0102999566398121</v>
      </c>
      <c r="I1" s="8" t="s">
        <v>45</v>
      </c>
      <c r="J1" s="65">
        <f>10*LOG10(1+10^(-(6+10*LOG10(1))/10))</f>
        <v>0.97322793708695443</v>
      </c>
      <c r="K1" s="8"/>
      <c r="L1" s="68" t="s">
        <v>46</v>
      </c>
      <c r="M1" s="68"/>
      <c r="N1" s="68"/>
      <c r="O1" s="68"/>
    </row>
    <row r="2" spans="1:15" ht="13.5" customHeight="1" thickBot="1">
      <c r="J2" s="39" t="s">
        <v>31</v>
      </c>
      <c r="K2" s="45"/>
      <c r="L2" s="66" t="s">
        <v>35</v>
      </c>
      <c r="M2" s="66"/>
      <c r="N2" s="66"/>
      <c r="O2" s="67"/>
    </row>
    <row r="3" spans="1:15" ht="64.5" customHeight="1" thickBot="1">
      <c r="B3" s="39" t="s">
        <v>23</v>
      </c>
      <c r="C3" s="40" t="s">
        <v>24</v>
      </c>
      <c r="D3" s="40" t="s">
        <v>25</v>
      </c>
      <c r="E3" s="40" t="s">
        <v>22</v>
      </c>
      <c r="F3" s="40" t="s">
        <v>26</v>
      </c>
      <c r="G3" s="40" t="s">
        <v>27</v>
      </c>
      <c r="H3" s="40" t="s">
        <v>36</v>
      </c>
      <c r="I3" s="40" t="s">
        <v>37</v>
      </c>
      <c r="J3" s="40" t="s">
        <v>28</v>
      </c>
      <c r="K3" s="40" t="s">
        <v>42</v>
      </c>
      <c r="L3" s="40" t="s">
        <v>28</v>
      </c>
      <c r="M3" s="40" t="s">
        <v>29</v>
      </c>
      <c r="N3" s="40" t="s">
        <v>30</v>
      </c>
      <c r="O3" s="41" t="s">
        <v>44</v>
      </c>
    </row>
    <row r="4" spans="1:15">
      <c r="A4" s="9" t="s">
        <v>33</v>
      </c>
      <c r="B4" s="30">
        <v>22.4</v>
      </c>
      <c r="C4" s="12">
        <v>0.75</v>
      </c>
      <c r="D4" s="30">
        <f>B4-C4</f>
        <v>21.65</v>
      </c>
      <c r="E4" s="30">
        <v>0</v>
      </c>
      <c r="F4" s="30">
        <v>0</v>
      </c>
      <c r="G4" s="30">
        <f t="shared" ref="G4:G43" si="0">D4-E4-F4</f>
        <v>21.65</v>
      </c>
      <c r="H4" s="30">
        <f>5.8+16+6.5+1.7</f>
        <v>30</v>
      </c>
      <c r="I4" s="52">
        <f>H4-E4-F4-C4-$C$1</f>
        <v>26.239700043360187</v>
      </c>
      <c r="J4" s="31">
        <f t="shared" ref="J4:J23" si="1">I4-17</f>
        <v>9.2397000433601875</v>
      </c>
      <c r="K4" s="13"/>
      <c r="L4" s="32">
        <f>10*LOG10(1+10^(-($J4+10*LOG10(1))/10))</f>
        <v>0.48881480320339171</v>
      </c>
      <c r="M4" s="32">
        <f>10*LOG10(1+10^(-($J4+10*LOG10(2))/10))</f>
        <v>0.25128101801455477</v>
      </c>
      <c r="N4" s="32">
        <f>10*LOG10(1+10^(-($J4+10*LOG10(4))/10))</f>
        <v>0.12745763272702038</v>
      </c>
      <c r="O4" s="33">
        <f>10*LOG10(1+10^(-($J4+10*LOG10(8))/10))</f>
        <v>6.4196381167769254E-2</v>
      </c>
    </row>
    <row r="5" spans="1:15">
      <c r="A5" s="10"/>
      <c r="B5" s="12">
        <v>22.4</v>
      </c>
      <c r="C5" s="12">
        <v>0.75</v>
      </c>
      <c r="D5" s="12">
        <f t="shared" ref="D5:D43" si="2">B5-C5</f>
        <v>21.65</v>
      </c>
      <c r="E5" s="12">
        <v>0.5</v>
      </c>
      <c r="F5" s="12">
        <v>1.5</v>
      </c>
      <c r="G5" s="12">
        <f t="shared" si="0"/>
        <v>19.649999999999999</v>
      </c>
      <c r="H5" s="12">
        <f t="shared" ref="H5:H23" si="3">5.8+16+6.5+1.7</f>
        <v>30</v>
      </c>
      <c r="I5" s="53">
        <f t="shared" ref="I5:I23" si="4">H5-E5-F5-C5-$C$1</f>
        <v>24.239700043360187</v>
      </c>
      <c r="J5" s="13">
        <f t="shared" si="1"/>
        <v>7.2397000433601875</v>
      </c>
      <c r="K5" s="13"/>
      <c r="L5" s="14">
        <f t="shared" ref="L5:L43" si="5">10*LOG10(1+10^(-($J5+10*LOG10(1))/10))</f>
        <v>0.75113244279836366</v>
      </c>
      <c r="M5" s="14">
        <f t="shared" ref="M5:M43" si="6">10*LOG10(1+10^(-($J5+10*LOG10(2))/10))</f>
        <v>0.39178500143724121</v>
      </c>
      <c r="N5" s="14">
        <f t="shared" ref="N5:N43" si="7">10*LOG10(1+10^(-($J5+10*LOG10(4))/10))</f>
        <v>0.20030895870651622</v>
      </c>
      <c r="O5" s="34">
        <f t="shared" ref="O5:O43" si="8">10*LOG10(1+10^(-($J5+10*LOG10(8))/10))</f>
        <v>0.10130922931624069</v>
      </c>
    </row>
    <row r="6" spans="1:15">
      <c r="A6" s="10"/>
      <c r="B6" s="12">
        <v>22.4</v>
      </c>
      <c r="C6" s="12">
        <v>0.75</v>
      </c>
      <c r="D6" s="12">
        <f t="shared" si="2"/>
        <v>21.65</v>
      </c>
      <c r="E6" s="12">
        <v>1</v>
      </c>
      <c r="F6" s="12">
        <v>1.5</v>
      </c>
      <c r="G6" s="12">
        <f t="shared" si="0"/>
        <v>19.149999999999999</v>
      </c>
      <c r="H6" s="12">
        <f t="shared" si="3"/>
        <v>30</v>
      </c>
      <c r="I6" s="53">
        <f t="shared" si="4"/>
        <v>23.739700043360187</v>
      </c>
      <c r="J6" s="13">
        <f t="shared" si="1"/>
        <v>6.7397000433601875</v>
      </c>
      <c r="K6" s="13"/>
      <c r="L6" s="14">
        <f t="shared" si="5"/>
        <v>0.83449134187463692</v>
      </c>
      <c r="M6" s="14">
        <f t="shared" si="6"/>
        <v>0.43725821907881612</v>
      </c>
      <c r="N6" s="14">
        <f t="shared" si="7"/>
        <v>0.22412981404858584</v>
      </c>
      <c r="O6" s="34">
        <f t="shared" si="8"/>
        <v>0.11351060234062058</v>
      </c>
    </row>
    <row r="7" spans="1:15">
      <c r="A7" s="10"/>
      <c r="B7" s="12">
        <v>22.4</v>
      </c>
      <c r="C7" s="12">
        <v>0.75</v>
      </c>
      <c r="D7" s="12">
        <f t="shared" si="2"/>
        <v>21.65</v>
      </c>
      <c r="E7" s="12">
        <v>1.5</v>
      </c>
      <c r="F7" s="12">
        <v>1.5</v>
      </c>
      <c r="G7" s="12">
        <f t="shared" si="0"/>
        <v>18.649999999999999</v>
      </c>
      <c r="H7" s="12">
        <f t="shared" si="3"/>
        <v>30</v>
      </c>
      <c r="I7" s="53">
        <f t="shared" si="4"/>
        <v>23.239700043360187</v>
      </c>
      <c r="J7" s="13">
        <f t="shared" si="1"/>
        <v>6.2397000433601875</v>
      </c>
      <c r="K7" s="13"/>
      <c r="L7" s="14">
        <f t="shared" si="5"/>
        <v>0.92615547257856157</v>
      </c>
      <c r="M7" s="14">
        <f t="shared" si="6"/>
        <v>0.48771952668129248</v>
      </c>
      <c r="N7" s="14">
        <f t="shared" si="7"/>
        <v>0.25070262729254683</v>
      </c>
      <c r="O7" s="34">
        <f t="shared" si="8"/>
        <v>0.12716008295704925</v>
      </c>
    </row>
    <row r="8" spans="1:15">
      <c r="A8" s="10"/>
      <c r="B8" s="12">
        <v>22.4</v>
      </c>
      <c r="C8" s="12">
        <v>0.75</v>
      </c>
      <c r="D8" s="12">
        <f t="shared" si="2"/>
        <v>21.65</v>
      </c>
      <c r="E8" s="12">
        <v>2</v>
      </c>
      <c r="F8" s="12">
        <v>1.5</v>
      </c>
      <c r="G8" s="12">
        <f t="shared" si="0"/>
        <v>18.149999999999999</v>
      </c>
      <c r="H8" s="12">
        <f t="shared" si="3"/>
        <v>30</v>
      </c>
      <c r="I8" s="53">
        <f t="shared" si="4"/>
        <v>22.739700043360187</v>
      </c>
      <c r="J8" s="13">
        <f t="shared" si="1"/>
        <v>5.7397000433601875</v>
      </c>
      <c r="K8" s="13">
        <f t="shared" ref="K8:K10" si="9">6-J8</f>
        <v>0.26029995663981254</v>
      </c>
      <c r="L8" s="58">
        <f t="shared" si="5"/>
        <v>1.0267524017149217</v>
      </c>
      <c r="M8" s="14">
        <f t="shared" si="6"/>
        <v>0.54364870229006246</v>
      </c>
      <c r="N8" s="14">
        <f t="shared" si="7"/>
        <v>0.28032552815420864</v>
      </c>
      <c r="O8" s="34">
        <f t="shared" si="8"/>
        <v>0.14242415487949947</v>
      </c>
    </row>
    <row r="9" spans="1:15">
      <c r="A9" s="10"/>
      <c r="B9" s="12">
        <v>22.4</v>
      </c>
      <c r="C9" s="12">
        <v>0.75</v>
      </c>
      <c r="D9" s="12">
        <f t="shared" si="2"/>
        <v>21.65</v>
      </c>
      <c r="E9" s="12">
        <v>2.5</v>
      </c>
      <c r="F9" s="12">
        <v>2</v>
      </c>
      <c r="G9" s="12">
        <f t="shared" si="0"/>
        <v>17.149999999999999</v>
      </c>
      <c r="H9" s="12">
        <f t="shared" si="3"/>
        <v>30</v>
      </c>
      <c r="I9" s="53">
        <f t="shared" si="4"/>
        <v>21.739700043360187</v>
      </c>
      <c r="J9" s="13">
        <f t="shared" si="1"/>
        <v>4.7397000433601875</v>
      </c>
      <c r="K9" s="13">
        <f t="shared" si="9"/>
        <v>1.2602999566398125</v>
      </c>
      <c r="L9" s="58">
        <f t="shared" si="5"/>
        <v>1.25728695440035</v>
      </c>
      <c r="M9" s="14">
        <f t="shared" si="6"/>
        <v>0.67398370608209768</v>
      </c>
      <c r="N9" s="14">
        <f t="shared" si="7"/>
        <v>0.35005323592728316</v>
      </c>
      <c r="O9" s="34">
        <f t="shared" si="8"/>
        <v>0.17855256972574216</v>
      </c>
    </row>
    <row r="10" spans="1:15">
      <c r="A10" s="10"/>
      <c r="B10" s="12">
        <v>22.4</v>
      </c>
      <c r="C10" s="12">
        <v>0.75</v>
      </c>
      <c r="D10" s="12">
        <f t="shared" si="2"/>
        <v>21.65</v>
      </c>
      <c r="E10" s="12">
        <v>3</v>
      </c>
      <c r="F10" s="12">
        <v>2</v>
      </c>
      <c r="G10" s="12">
        <f t="shared" si="0"/>
        <v>16.649999999999999</v>
      </c>
      <c r="H10" s="12">
        <f>5.8+16+6.5+1.7</f>
        <v>30</v>
      </c>
      <c r="I10" s="53">
        <f t="shared" si="4"/>
        <v>21.239700043360187</v>
      </c>
      <c r="J10" s="13">
        <f>I10-17</f>
        <v>4.2397000433601875</v>
      </c>
      <c r="K10" s="13">
        <f t="shared" si="9"/>
        <v>1.7602999566398125</v>
      </c>
      <c r="L10" s="58">
        <f t="shared" si="5"/>
        <v>1.3884871868170681</v>
      </c>
      <c r="M10" s="14">
        <f t="shared" si="6"/>
        <v>0.74949819103666515</v>
      </c>
      <c r="N10" s="14">
        <f t="shared" si="7"/>
        <v>0.39089746462283426</v>
      </c>
      <c r="O10" s="34">
        <f t="shared" si="8"/>
        <v>0.1998452099094539</v>
      </c>
    </row>
    <row r="11" spans="1:15">
      <c r="A11" s="10"/>
      <c r="B11" s="12">
        <v>22.4</v>
      </c>
      <c r="C11" s="12">
        <v>0.75</v>
      </c>
      <c r="D11" s="12">
        <f t="shared" si="2"/>
        <v>21.65</v>
      </c>
      <c r="E11" s="12">
        <v>3.5</v>
      </c>
      <c r="F11" s="12">
        <v>3</v>
      </c>
      <c r="G11" s="12">
        <f t="shared" si="0"/>
        <v>15.149999999999999</v>
      </c>
      <c r="H11" s="12">
        <f t="shared" si="3"/>
        <v>30</v>
      </c>
      <c r="I11" s="53">
        <f t="shared" si="4"/>
        <v>19.739700043360187</v>
      </c>
      <c r="J11" s="13">
        <f t="shared" si="1"/>
        <v>2.7397000433601875</v>
      </c>
      <c r="K11" s="13">
        <f>6-J11</f>
        <v>3.2602999566398125</v>
      </c>
      <c r="L11" s="15">
        <f t="shared" si="5"/>
        <v>1.8529987163700687</v>
      </c>
      <c r="M11" s="58">
        <f t="shared" si="6"/>
        <v>1.0245857775502418</v>
      </c>
      <c r="N11" s="14">
        <f t="shared" si="7"/>
        <v>0.54243805910703835</v>
      </c>
      <c r="O11" s="34">
        <f t="shared" si="8"/>
        <v>0.27968241098005819</v>
      </c>
    </row>
    <row r="12" spans="1:15">
      <c r="A12" s="10"/>
      <c r="B12" s="12">
        <v>22.4</v>
      </c>
      <c r="C12" s="12">
        <v>0.75</v>
      </c>
      <c r="D12" s="12">
        <f t="shared" si="2"/>
        <v>21.65</v>
      </c>
      <c r="E12" s="12">
        <v>4</v>
      </c>
      <c r="F12" s="12">
        <v>3</v>
      </c>
      <c r="G12" s="12">
        <f t="shared" si="0"/>
        <v>14.649999999999999</v>
      </c>
      <c r="H12" s="12">
        <f t="shared" si="3"/>
        <v>30</v>
      </c>
      <c r="I12" s="53">
        <f t="shared" si="4"/>
        <v>19.239700043360187</v>
      </c>
      <c r="J12" s="13">
        <f t="shared" si="1"/>
        <v>2.2397000433601875</v>
      </c>
      <c r="K12" s="13">
        <f t="shared" ref="K12:K23" si="10">6-J12</f>
        <v>3.7602999566398125</v>
      </c>
      <c r="L12" s="15">
        <f t="shared" si="5"/>
        <v>2.033257258195956</v>
      </c>
      <c r="M12" s="58">
        <f t="shared" si="6"/>
        <v>1.1345475079524829</v>
      </c>
      <c r="N12" s="14">
        <f t="shared" si="7"/>
        <v>0.60421741828555275</v>
      </c>
      <c r="O12" s="34">
        <f t="shared" si="8"/>
        <v>0.31260805479595505</v>
      </c>
    </row>
    <row r="13" spans="1:15">
      <c r="A13" s="10"/>
      <c r="B13" s="12">
        <v>22.4</v>
      </c>
      <c r="C13" s="12">
        <v>0.75</v>
      </c>
      <c r="D13" s="12">
        <f t="shared" si="2"/>
        <v>21.65</v>
      </c>
      <c r="E13" s="12">
        <v>4.5</v>
      </c>
      <c r="F13" s="12">
        <v>4</v>
      </c>
      <c r="G13" s="12">
        <f t="shared" si="0"/>
        <v>13.149999999999999</v>
      </c>
      <c r="H13" s="12">
        <f t="shared" si="3"/>
        <v>30</v>
      </c>
      <c r="I13" s="53">
        <f t="shared" si="4"/>
        <v>17.739700043360187</v>
      </c>
      <c r="J13" s="13">
        <f t="shared" si="1"/>
        <v>0.73970004336018746</v>
      </c>
      <c r="K13" s="13">
        <f t="shared" si="10"/>
        <v>5.2602999566398125</v>
      </c>
      <c r="L13" s="15">
        <f t="shared" si="5"/>
        <v>2.6561793560636069</v>
      </c>
      <c r="M13" s="58">
        <f t="shared" si="6"/>
        <v>1.5280689530093761</v>
      </c>
      <c r="N13" s="14">
        <f t="shared" si="7"/>
        <v>0.83089719053383337</v>
      </c>
      <c r="O13" s="34">
        <f t="shared" si="8"/>
        <v>0.4352893881667238</v>
      </c>
    </row>
    <row r="14" spans="1:15">
      <c r="A14" s="10"/>
      <c r="B14" s="12">
        <v>22.4</v>
      </c>
      <c r="C14" s="12">
        <v>0.75</v>
      </c>
      <c r="D14" s="12">
        <f t="shared" si="2"/>
        <v>21.65</v>
      </c>
      <c r="E14" s="12">
        <v>5</v>
      </c>
      <c r="F14" s="12">
        <v>4</v>
      </c>
      <c r="G14" s="12">
        <f t="shared" si="0"/>
        <v>12.649999999999999</v>
      </c>
      <c r="H14" s="12">
        <f t="shared" si="3"/>
        <v>30</v>
      </c>
      <c r="I14" s="53">
        <f t="shared" si="4"/>
        <v>17.239700043360187</v>
      </c>
      <c r="J14" s="13">
        <f t="shared" si="1"/>
        <v>0.23970004336018746</v>
      </c>
      <c r="K14" s="13">
        <f t="shared" si="10"/>
        <v>5.7602999566398125</v>
      </c>
      <c r="L14" s="15">
        <f t="shared" si="5"/>
        <v>2.8921034449020007</v>
      </c>
      <c r="M14" s="58">
        <f t="shared" si="6"/>
        <v>1.6824734124841183</v>
      </c>
      <c r="N14" s="14">
        <f t="shared" si="7"/>
        <v>0.92220683141079129</v>
      </c>
      <c r="O14" s="34">
        <f t="shared" si="8"/>
        <v>0.4855359269795464</v>
      </c>
    </row>
    <row r="15" spans="1:15">
      <c r="A15" s="10"/>
      <c r="B15" s="12">
        <v>22.4</v>
      </c>
      <c r="C15" s="12">
        <v>0.75</v>
      </c>
      <c r="D15" s="12">
        <f t="shared" si="2"/>
        <v>21.65</v>
      </c>
      <c r="E15" s="12">
        <v>5.5</v>
      </c>
      <c r="F15" s="12">
        <v>5</v>
      </c>
      <c r="G15" s="12">
        <f t="shared" si="0"/>
        <v>11.149999999999999</v>
      </c>
      <c r="H15" s="12">
        <f t="shared" si="3"/>
        <v>30</v>
      </c>
      <c r="I15" s="53">
        <f t="shared" si="4"/>
        <v>15.739700043360187</v>
      </c>
      <c r="J15" s="13">
        <f t="shared" si="1"/>
        <v>-1.2602999566398125</v>
      </c>
      <c r="K15" s="13">
        <f t="shared" si="10"/>
        <v>7.2602999566398125</v>
      </c>
      <c r="L15" s="15">
        <f t="shared" si="5"/>
        <v>3.6860069761574668</v>
      </c>
      <c r="M15" s="15">
        <f t="shared" si="6"/>
        <v>2.2228558233667206</v>
      </c>
      <c r="N15" s="58">
        <f t="shared" si="7"/>
        <v>1.2521180854470222</v>
      </c>
      <c r="O15" s="34">
        <f t="shared" si="8"/>
        <v>0.67102851760966209</v>
      </c>
    </row>
    <row r="16" spans="1:15">
      <c r="A16" s="10"/>
      <c r="B16" s="12">
        <v>22.4</v>
      </c>
      <c r="C16" s="12">
        <v>0.75</v>
      </c>
      <c r="D16" s="12">
        <f t="shared" si="2"/>
        <v>21.65</v>
      </c>
      <c r="E16" s="12">
        <v>6</v>
      </c>
      <c r="F16" s="12">
        <v>5</v>
      </c>
      <c r="G16" s="12">
        <f t="shared" si="0"/>
        <v>10.649999999999999</v>
      </c>
      <c r="H16" s="12">
        <f t="shared" si="3"/>
        <v>30</v>
      </c>
      <c r="I16" s="53">
        <f t="shared" si="4"/>
        <v>15.239700043360187</v>
      </c>
      <c r="J16" s="13">
        <f t="shared" si="1"/>
        <v>-1.7602999566398125</v>
      </c>
      <c r="K16" s="13">
        <f t="shared" si="10"/>
        <v>7.7602999566398125</v>
      </c>
      <c r="L16" s="15">
        <f t="shared" si="5"/>
        <v>3.9790325167407579</v>
      </c>
      <c r="M16" s="15">
        <f t="shared" si="6"/>
        <v>2.4301179400519994</v>
      </c>
      <c r="N16" s="58">
        <f t="shared" si="7"/>
        <v>1.3828599082559148</v>
      </c>
      <c r="O16" s="34">
        <f t="shared" si="8"/>
        <v>0.74623945704317174</v>
      </c>
    </row>
    <row r="17" spans="1:15">
      <c r="A17" s="10"/>
      <c r="B17" s="12">
        <v>22.4</v>
      </c>
      <c r="C17" s="12">
        <v>0.75</v>
      </c>
      <c r="D17" s="12">
        <f t="shared" si="2"/>
        <v>21.65</v>
      </c>
      <c r="E17" s="12">
        <v>6.5</v>
      </c>
      <c r="F17" s="12">
        <v>5</v>
      </c>
      <c r="G17" s="12">
        <f t="shared" si="0"/>
        <v>10.149999999999999</v>
      </c>
      <c r="H17" s="12">
        <f t="shared" si="3"/>
        <v>30</v>
      </c>
      <c r="I17" s="53">
        <f t="shared" si="4"/>
        <v>14.739700043360187</v>
      </c>
      <c r="J17" s="13">
        <f t="shared" si="1"/>
        <v>-2.2602999566398125</v>
      </c>
      <c r="K17" s="13">
        <f t="shared" si="10"/>
        <v>8.2602999566398125</v>
      </c>
      <c r="L17" s="15">
        <f t="shared" si="5"/>
        <v>4.2858672471460775</v>
      </c>
      <c r="M17" s="15">
        <f t="shared" si="6"/>
        <v>2.6514699297020377</v>
      </c>
      <c r="N17" s="58">
        <f t="shared" si="7"/>
        <v>1.5250163788405562</v>
      </c>
      <c r="O17" s="34">
        <f t="shared" si="8"/>
        <v>0.82910538706606918</v>
      </c>
    </row>
    <row r="18" spans="1:15">
      <c r="A18" s="10"/>
      <c r="B18" s="12">
        <v>22.4</v>
      </c>
      <c r="C18" s="12">
        <v>0.75</v>
      </c>
      <c r="D18" s="12">
        <f t="shared" si="2"/>
        <v>21.65</v>
      </c>
      <c r="E18" s="12">
        <v>7</v>
      </c>
      <c r="F18" s="12">
        <v>5</v>
      </c>
      <c r="G18" s="12">
        <f t="shared" si="0"/>
        <v>9.6499999999999986</v>
      </c>
      <c r="H18" s="12">
        <f t="shared" si="3"/>
        <v>30</v>
      </c>
      <c r="I18" s="53">
        <f t="shared" si="4"/>
        <v>14.239700043360187</v>
      </c>
      <c r="J18" s="13">
        <f t="shared" si="1"/>
        <v>-2.7602999566398125</v>
      </c>
      <c r="K18" s="13">
        <f t="shared" si="10"/>
        <v>8.7602999566398125</v>
      </c>
      <c r="L18" s="15">
        <f t="shared" si="5"/>
        <v>4.6061549753872217</v>
      </c>
      <c r="M18" s="15">
        <f t="shared" si="6"/>
        <v>2.8870986029247172</v>
      </c>
      <c r="N18" s="58">
        <f t="shared" si="7"/>
        <v>1.6791679028738797</v>
      </c>
      <c r="O18" s="34">
        <f t="shared" si="8"/>
        <v>0.92023818259327661</v>
      </c>
    </row>
    <row r="19" spans="1:15" s="7" customFormat="1">
      <c r="A19" s="10"/>
      <c r="B19" s="12">
        <v>22.4</v>
      </c>
      <c r="C19" s="12">
        <v>0.75</v>
      </c>
      <c r="D19" s="12">
        <f t="shared" si="2"/>
        <v>21.65</v>
      </c>
      <c r="E19" s="12">
        <v>7.5</v>
      </c>
      <c r="F19" s="12">
        <v>5</v>
      </c>
      <c r="G19" s="12">
        <f t="shared" si="0"/>
        <v>9.1499999999999986</v>
      </c>
      <c r="H19" s="12">
        <f t="shared" si="3"/>
        <v>30</v>
      </c>
      <c r="I19" s="53">
        <f t="shared" si="4"/>
        <v>13.739700043360187</v>
      </c>
      <c r="J19" s="13">
        <f t="shared" si="1"/>
        <v>-3.2602999566398125</v>
      </c>
      <c r="K19" s="13">
        <f t="shared" si="10"/>
        <v>9.2602999566398125</v>
      </c>
      <c r="L19" s="15">
        <f t="shared" si="5"/>
        <v>4.9394678595136927</v>
      </c>
      <c r="M19" s="15">
        <f t="shared" si="6"/>
        <v>3.1370986029247172</v>
      </c>
      <c r="N19" s="15">
        <f t="shared" si="7"/>
        <v>1.8458550187474092</v>
      </c>
      <c r="O19" s="59">
        <f t="shared" si="8"/>
        <v>1.0202646880432125</v>
      </c>
    </row>
    <row r="20" spans="1:15">
      <c r="A20" s="10"/>
      <c r="B20" s="12">
        <v>22.4</v>
      </c>
      <c r="C20" s="12">
        <v>0.75</v>
      </c>
      <c r="D20" s="12">
        <f t="shared" si="2"/>
        <v>21.65</v>
      </c>
      <c r="E20" s="12">
        <v>8</v>
      </c>
      <c r="F20" s="12">
        <v>5</v>
      </c>
      <c r="G20" s="12">
        <f t="shared" si="0"/>
        <v>8.6499999999999986</v>
      </c>
      <c r="H20" s="12">
        <f t="shared" si="3"/>
        <v>30</v>
      </c>
      <c r="I20" s="53">
        <f t="shared" si="4"/>
        <v>13.239700043360187</v>
      </c>
      <c r="J20" s="13">
        <f t="shared" si="1"/>
        <v>-3.7602999566398125</v>
      </c>
      <c r="K20" s="13">
        <f t="shared" si="10"/>
        <v>9.7602999566398125</v>
      </c>
      <c r="L20" s="15">
        <f t="shared" si="5"/>
        <v>5.2853163354803687</v>
      </c>
      <c r="M20" s="15">
        <f t="shared" si="6"/>
        <v>3.4014699297020368</v>
      </c>
      <c r="N20" s="15">
        <f t="shared" si="7"/>
        <v>2.0255672905062654</v>
      </c>
      <c r="O20" s="59">
        <f t="shared" si="8"/>
        <v>1.1298201618583057</v>
      </c>
    </row>
    <row r="21" spans="1:15">
      <c r="A21" s="10"/>
      <c r="B21" s="12">
        <v>22.4</v>
      </c>
      <c r="C21" s="12">
        <v>0.75</v>
      </c>
      <c r="D21" s="12">
        <f t="shared" si="2"/>
        <v>21.65</v>
      </c>
      <c r="E21" s="12">
        <v>8.5</v>
      </c>
      <c r="F21" s="12">
        <v>5</v>
      </c>
      <c r="G21" s="12">
        <f t="shared" si="0"/>
        <v>8.1499999999999986</v>
      </c>
      <c r="H21" s="12">
        <f t="shared" si="3"/>
        <v>30</v>
      </c>
      <c r="I21" s="53">
        <f t="shared" si="4"/>
        <v>12.739700043360187</v>
      </c>
      <c r="J21" s="13">
        <f t="shared" si="1"/>
        <v>-4.2602999566398125</v>
      </c>
      <c r="K21" s="13">
        <f t="shared" si="10"/>
        <v>10.260299956639813</v>
      </c>
      <c r="L21" s="15">
        <f t="shared" si="5"/>
        <v>5.6431598648957282</v>
      </c>
      <c r="M21" s="15">
        <f t="shared" si="6"/>
        <v>3.680117940051999</v>
      </c>
      <c r="N21" s="15">
        <f t="shared" si="7"/>
        <v>2.2187325601009449</v>
      </c>
      <c r="O21" s="59">
        <f t="shared" si="8"/>
        <v>1.2495405326643803</v>
      </c>
    </row>
    <row r="22" spans="1:15" s="7" customFormat="1">
      <c r="A22" s="10"/>
      <c r="B22" s="12">
        <v>22.4</v>
      </c>
      <c r="C22" s="12">
        <v>0.75</v>
      </c>
      <c r="D22" s="12">
        <f t="shared" si="2"/>
        <v>21.65</v>
      </c>
      <c r="E22" s="12">
        <v>9</v>
      </c>
      <c r="F22" s="12">
        <v>5</v>
      </c>
      <c r="G22" s="12">
        <f t="shared" si="0"/>
        <v>7.6499999999999986</v>
      </c>
      <c r="H22" s="12">
        <f t="shared" si="3"/>
        <v>30</v>
      </c>
      <c r="I22" s="53">
        <f t="shared" si="4"/>
        <v>12.239700043360187</v>
      </c>
      <c r="J22" s="13">
        <f>I22-17</f>
        <v>-4.7602999566398125</v>
      </c>
      <c r="K22" s="13">
        <f t="shared" si="10"/>
        <v>10.760299956639813</v>
      </c>
      <c r="L22" s="15">
        <f>10*LOG10(1+10^(-($J22+10*LOG10(1))/10))</f>
        <v>6.0124180420868347</v>
      </c>
      <c r="M22" s="15">
        <f t="shared" si="6"/>
        <v>3.9728558233667211</v>
      </c>
      <c r="N22" s="15">
        <f t="shared" si="7"/>
        <v>2.4257070195176542</v>
      </c>
      <c r="O22" s="59">
        <f t="shared" si="8"/>
        <v>1.3800535389299287</v>
      </c>
    </row>
    <row r="23" spans="1:15" ht="15.75" thickBot="1">
      <c r="A23" s="11"/>
      <c r="B23" s="35">
        <v>22.4</v>
      </c>
      <c r="C23" s="35">
        <v>0.75</v>
      </c>
      <c r="D23" s="35">
        <f t="shared" si="2"/>
        <v>21.65</v>
      </c>
      <c r="E23" s="35">
        <v>9.5</v>
      </c>
      <c r="F23" s="35">
        <v>5</v>
      </c>
      <c r="G23" s="35">
        <f t="shared" si="0"/>
        <v>7.1499999999999986</v>
      </c>
      <c r="H23" s="35">
        <f t="shared" si="3"/>
        <v>30</v>
      </c>
      <c r="I23" s="57">
        <f t="shared" si="4"/>
        <v>11.739700043360187</v>
      </c>
      <c r="J23" s="36">
        <f t="shared" si="1"/>
        <v>-5.2602999566398125</v>
      </c>
      <c r="K23" s="13">
        <f t="shared" si="10"/>
        <v>11.260299956639813</v>
      </c>
      <c r="L23" s="37">
        <f>10*LOG10(1+10^(-($J23+10*LOG10(1))/10))</f>
        <v>6.3924816318615454</v>
      </c>
      <c r="M23" s="37">
        <f t="shared" si="6"/>
        <v>4.2794094169282157</v>
      </c>
      <c r="N23" s="37">
        <f t="shared" si="7"/>
        <v>2.6467665650119567</v>
      </c>
      <c r="O23" s="60">
        <f t="shared" si="8"/>
        <v>1.5219688962586218</v>
      </c>
    </row>
    <row r="24" spans="1:15">
      <c r="A24" s="9" t="s">
        <v>34</v>
      </c>
      <c r="B24" s="20">
        <v>20.6</v>
      </c>
      <c r="C24" s="16">
        <v>0.75</v>
      </c>
      <c r="D24" s="20">
        <f t="shared" si="2"/>
        <v>19.850000000000001</v>
      </c>
      <c r="E24" s="20">
        <v>0</v>
      </c>
      <c r="F24" s="20">
        <v>0</v>
      </c>
      <c r="G24" s="20">
        <f t="shared" si="0"/>
        <v>19.850000000000001</v>
      </c>
      <c r="H24" s="20">
        <f>1.9+16+6.5+1.7</f>
        <v>26.099999999999998</v>
      </c>
      <c r="I24" s="56">
        <f>H24-E24-F24-C24-$C$1</f>
        <v>22.339700043360185</v>
      </c>
      <c r="J24" s="21">
        <f t="shared" ref="J24:J43" si="11">I24-16</f>
        <v>6.3397000433601853</v>
      </c>
      <c r="K24" s="21"/>
      <c r="L24" s="22">
        <f>10*LOG10(1+10^(-($J24+10*LOG10(1))/10))</f>
        <v>0.90712826502904365</v>
      </c>
      <c r="M24" s="22">
        <f t="shared" si="6"/>
        <v>0.47720564150780242</v>
      </c>
      <c r="N24" s="22">
        <f t="shared" si="7"/>
        <v>0.24515398486657475</v>
      </c>
      <c r="O24" s="23">
        <f t="shared" si="8"/>
        <v>0.12430659357345414</v>
      </c>
    </row>
    <row r="25" spans="1:15">
      <c r="A25" s="10"/>
      <c r="B25" s="16">
        <v>20.6</v>
      </c>
      <c r="C25" s="16">
        <v>0.75</v>
      </c>
      <c r="D25" s="16">
        <f t="shared" si="2"/>
        <v>19.850000000000001</v>
      </c>
      <c r="E25" s="16">
        <v>0.5</v>
      </c>
      <c r="F25" s="16">
        <v>1.5</v>
      </c>
      <c r="G25" s="16">
        <f t="shared" si="0"/>
        <v>17.850000000000001</v>
      </c>
      <c r="H25" s="16">
        <f t="shared" ref="H25:H43" si="12">1.9+16+6.5+1.7</f>
        <v>26.099999999999998</v>
      </c>
      <c r="I25" s="54">
        <f t="shared" ref="I25:I43" si="13">H25-E25-F25-C25-$C$1</f>
        <v>20.339700043360185</v>
      </c>
      <c r="J25" s="17">
        <f t="shared" si="11"/>
        <v>4.3397000433601853</v>
      </c>
      <c r="K25" s="17"/>
      <c r="L25" s="58">
        <f t="shared" si="5"/>
        <v>1.3613511157398508</v>
      </c>
      <c r="M25" s="18">
        <f t="shared" si="6"/>
        <v>0.73380018691630189</v>
      </c>
      <c r="N25" s="18">
        <f t="shared" si="7"/>
        <v>0.38237989561596297</v>
      </c>
      <c r="O25" s="24">
        <f t="shared" si="8"/>
        <v>0.19539697745521506</v>
      </c>
    </row>
    <row r="26" spans="1:15">
      <c r="A26" s="10"/>
      <c r="B26" s="16">
        <v>20.6</v>
      </c>
      <c r="C26" s="16">
        <v>0.75</v>
      </c>
      <c r="D26" s="16">
        <f t="shared" si="2"/>
        <v>19.850000000000001</v>
      </c>
      <c r="E26" s="16">
        <v>1</v>
      </c>
      <c r="F26" s="16">
        <v>1.5</v>
      </c>
      <c r="G26" s="16">
        <f t="shared" si="0"/>
        <v>17.350000000000001</v>
      </c>
      <c r="H26" s="16">
        <f t="shared" si="12"/>
        <v>26.099999999999998</v>
      </c>
      <c r="I26" s="54">
        <f t="shared" si="13"/>
        <v>19.839700043360185</v>
      </c>
      <c r="J26" s="17">
        <f t="shared" si="11"/>
        <v>3.8397000433601853</v>
      </c>
      <c r="K26" s="17"/>
      <c r="L26" s="58">
        <f t="shared" si="5"/>
        <v>1.5016552987815102</v>
      </c>
      <c r="M26" s="18">
        <f t="shared" si="6"/>
        <v>0.81541010204172382</v>
      </c>
      <c r="N26" s="18">
        <f t="shared" si="7"/>
        <v>0.42681418473571897</v>
      </c>
      <c r="O26" s="24">
        <f t="shared" si="8"/>
        <v>0.21864826773892901</v>
      </c>
    </row>
    <row r="27" spans="1:15">
      <c r="A27" s="10"/>
      <c r="B27" s="16">
        <v>20.6</v>
      </c>
      <c r="C27" s="16">
        <v>0.75</v>
      </c>
      <c r="D27" s="16">
        <f t="shared" si="2"/>
        <v>19.850000000000001</v>
      </c>
      <c r="E27" s="16">
        <v>1.5</v>
      </c>
      <c r="F27" s="16">
        <v>1.5</v>
      </c>
      <c r="G27" s="16">
        <f t="shared" si="0"/>
        <v>16.850000000000001</v>
      </c>
      <c r="H27" s="16">
        <f t="shared" si="12"/>
        <v>26.099999999999998</v>
      </c>
      <c r="I27" s="54">
        <f t="shared" si="13"/>
        <v>19.339700043360185</v>
      </c>
      <c r="J27" s="17">
        <f t="shared" si="11"/>
        <v>3.3397000433601853</v>
      </c>
      <c r="K27" s="17"/>
      <c r="L27" s="58">
        <f t="shared" si="5"/>
        <v>1.6538647418809393</v>
      </c>
      <c r="M27" s="18">
        <f t="shared" si="6"/>
        <v>0.90518856464866848</v>
      </c>
      <c r="N27" s="18">
        <f t="shared" si="7"/>
        <v>0.47613497684668893</v>
      </c>
      <c r="O27" s="24">
        <f t="shared" si="8"/>
        <v>0.24458930365222512</v>
      </c>
    </row>
    <row r="28" spans="1:15">
      <c r="A28" s="10"/>
      <c r="B28" s="16">
        <v>20.6</v>
      </c>
      <c r="C28" s="16">
        <v>0.75</v>
      </c>
      <c r="D28" s="16">
        <f t="shared" si="2"/>
        <v>19.850000000000001</v>
      </c>
      <c r="E28" s="16">
        <v>2</v>
      </c>
      <c r="F28" s="16">
        <v>1.5</v>
      </c>
      <c r="G28" s="16">
        <f t="shared" si="0"/>
        <v>16.350000000000001</v>
      </c>
      <c r="H28" s="16">
        <f t="shared" si="12"/>
        <v>26.099999999999998</v>
      </c>
      <c r="I28" s="54">
        <f t="shared" si="13"/>
        <v>18.839700043360185</v>
      </c>
      <c r="J28" s="17">
        <f t="shared" si="11"/>
        <v>2.8397000433601853</v>
      </c>
      <c r="K28" s="17"/>
      <c r="L28" s="19">
        <f t="shared" si="5"/>
        <v>1.8185270592829215</v>
      </c>
      <c r="M28" s="58">
        <f t="shared" si="6"/>
        <v>1.0037604487656409</v>
      </c>
      <c r="N28" s="18">
        <f t="shared" si="7"/>
        <v>0.53081509729329635</v>
      </c>
      <c r="O28" s="24">
        <f t="shared" si="8"/>
        <v>0.27351234471292052</v>
      </c>
    </row>
    <row r="29" spans="1:15">
      <c r="A29" s="10"/>
      <c r="B29" s="16">
        <v>20.6</v>
      </c>
      <c r="C29" s="16">
        <v>0.75</v>
      </c>
      <c r="D29" s="16">
        <f t="shared" si="2"/>
        <v>19.850000000000001</v>
      </c>
      <c r="E29" s="16">
        <v>2.5</v>
      </c>
      <c r="F29" s="16">
        <v>2</v>
      </c>
      <c r="G29" s="16">
        <f t="shared" si="0"/>
        <v>15.350000000000001</v>
      </c>
      <c r="H29" s="16">
        <f t="shared" si="12"/>
        <v>26.099999999999998</v>
      </c>
      <c r="I29" s="54">
        <f t="shared" si="13"/>
        <v>17.839700043360185</v>
      </c>
      <c r="J29" s="17">
        <f t="shared" si="11"/>
        <v>1.8397000433601853</v>
      </c>
      <c r="K29" s="17"/>
      <c r="L29" s="19">
        <f t="shared" si="5"/>
        <v>2.1871438240723231</v>
      </c>
      <c r="M29" s="58">
        <f t="shared" si="6"/>
        <v>1.2298240961290774</v>
      </c>
      <c r="N29" s="18">
        <f t="shared" si="7"/>
        <v>0.65829967801277267</v>
      </c>
      <c r="O29" s="24">
        <f t="shared" si="8"/>
        <v>0.34161097557187059</v>
      </c>
    </row>
    <row r="30" spans="1:15">
      <c r="A30" s="10"/>
      <c r="B30" s="16">
        <v>20.6</v>
      </c>
      <c r="C30" s="16">
        <v>0.75</v>
      </c>
      <c r="D30" s="16">
        <f t="shared" si="2"/>
        <v>19.850000000000001</v>
      </c>
      <c r="E30" s="16">
        <v>3</v>
      </c>
      <c r="F30" s="16">
        <v>2</v>
      </c>
      <c r="G30" s="16">
        <f t="shared" si="0"/>
        <v>14.850000000000001</v>
      </c>
      <c r="H30" s="16">
        <f t="shared" si="12"/>
        <v>26.099999999999998</v>
      </c>
      <c r="I30" s="54">
        <f t="shared" si="13"/>
        <v>17.339700043360185</v>
      </c>
      <c r="J30" s="17">
        <f t="shared" si="11"/>
        <v>1.3397000433601853</v>
      </c>
      <c r="K30" s="17"/>
      <c r="L30" s="19">
        <f t="shared" si="5"/>
        <v>2.391904790605857</v>
      </c>
      <c r="M30" s="58">
        <f t="shared" si="6"/>
        <v>1.3585819188385511</v>
      </c>
      <c r="N30" s="18">
        <f t="shared" si="7"/>
        <v>0.73220055352594138</v>
      </c>
      <c r="O30" s="24">
        <f t="shared" si="8"/>
        <v>0.38151274233404753</v>
      </c>
    </row>
    <row r="31" spans="1:15">
      <c r="A31" s="10"/>
      <c r="B31" s="16">
        <v>20.6</v>
      </c>
      <c r="C31" s="16">
        <v>0.75</v>
      </c>
      <c r="D31" s="16">
        <f t="shared" si="2"/>
        <v>19.850000000000001</v>
      </c>
      <c r="E31" s="16">
        <v>3.5</v>
      </c>
      <c r="F31" s="16">
        <v>3</v>
      </c>
      <c r="G31" s="16">
        <f t="shared" si="0"/>
        <v>13.350000000000001</v>
      </c>
      <c r="H31" s="16">
        <f t="shared" si="12"/>
        <v>26.099999999999998</v>
      </c>
      <c r="I31" s="54">
        <f t="shared" si="13"/>
        <v>15.839700043360185</v>
      </c>
      <c r="J31" s="17">
        <f t="shared" si="11"/>
        <v>-0.16029995663981467</v>
      </c>
      <c r="K31" s="17"/>
      <c r="L31" s="19">
        <f t="shared" si="5"/>
        <v>3.0911894855021202</v>
      </c>
      <c r="M31" s="58">
        <f t="shared" si="6"/>
        <v>1.8150059959933245</v>
      </c>
      <c r="N31" s="58">
        <f t="shared" si="7"/>
        <v>1.0016369567822165</v>
      </c>
      <c r="O31" s="24">
        <f t="shared" si="8"/>
        <v>0.52963132496902043</v>
      </c>
    </row>
    <row r="32" spans="1:15">
      <c r="A32" s="10"/>
      <c r="B32" s="16">
        <v>20.6</v>
      </c>
      <c r="C32" s="16">
        <v>0.75</v>
      </c>
      <c r="D32" s="16">
        <f t="shared" si="2"/>
        <v>19.850000000000001</v>
      </c>
      <c r="E32" s="16">
        <v>4</v>
      </c>
      <c r="F32" s="16">
        <v>3</v>
      </c>
      <c r="G32" s="16">
        <f t="shared" si="0"/>
        <v>12.850000000000001</v>
      </c>
      <c r="H32" s="16">
        <f t="shared" si="12"/>
        <v>26.099999999999998</v>
      </c>
      <c r="I32" s="54">
        <f t="shared" si="13"/>
        <v>15.339700043360185</v>
      </c>
      <c r="J32" s="17">
        <f t="shared" si="11"/>
        <v>-0.66029995663981467</v>
      </c>
      <c r="K32" s="17"/>
      <c r="L32" s="19">
        <f t="shared" si="5"/>
        <v>3.3529868413353423</v>
      </c>
      <c r="M32" s="19">
        <f t="shared" si="6"/>
        <v>1.9923481383044359</v>
      </c>
      <c r="N32" s="58">
        <f t="shared" si="7"/>
        <v>1.1094360323169907</v>
      </c>
      <c r="O32" s="24">
        <f t="shared" si="8"/>
        <v>0.5900487667762675</v>
      </c>
    </row>
    <row r="33" spans="1:15">
      <c r="A33" s="10"/>
      <c r="B33" s="16">
        <v>20.6</v>
      </c>
      <c r="C33" s="16">
        <v>0.75</v>
      </c>
      <c r="D33" s="16">
        <f t="shared" si="2"/>
        <v>19.850000000000001</v>
      </c>
      <c r="E33" s="16">
        <v>4.5</v>
      </c>
      <c r="F33" s="16">
        <v>4</v>
      </c>
      <c r="G33" s="16">
        <f t="shared" si="0"/>
        <v>11.350000000000001</v>
      </c>
      <c r="H33" s="16">
        <f t="shared" si="12"/>
        <v>26.099999999999998</v>
      </c>
      <c r="I33" s="54">
        <f t="shared" si="13"/>
        <v>13.839700043360185</v>
      </c>
      <c r="J33" s="17">
        <f t="shared" si="11"/>
        <v>-2.1602999566398147</v>
      </c>
      <c r="K33" s="17"/>
      <c r="L33" s="19">
        <f t="shared" si="5"/>
        <v>4.2234115721524113</v>
      </c>
      <c r="M33" s="19">
        <f t="shared" si="6"/>
        <v>2.6060620716849976</v>
      </c>
      <c r="N33" s="58">
        <f t="shared" si="7"/>
        <v>1.49564355002642</v>
      </c>
      <c r="O33" s="24">
        <f t="shared" si="8"/>
        <v>0.8118906848403683</v>
      </c>
    </row>
    <row r="34" spans="1:15">
      <c r="A34" s="10"/>
      <c r="B34" s="16">
        <v>20.6</v>
      </c>
      <c r="C34" s="16">
        <v>0.75</v>
      </c>
      <c r="D34" s="16">
        <f t="shared" si="2"/>
        <v>19.850000000000001</v>
      </c>
      <c r="E34" s="16">
        <v>5</v>
      </c>
      <c r="F34" s="16">
        <v>4</v>
      </c>
      <c r="G34" s="16">
        <f t="shared" si="0"/>
        <v>10.850000000000001</v>
      </c>
      <c r="H34" s="16">
        <f t="shared" si="12"/>
        <v>26.099999999999998</v>
      </c>
      <c r="I34" s="54">
        <f t="shared" si="13"/>
        <v>13.339700043360185</v>
      </c>
      <c r="J34" s="17">
        <f t="shared" si="11"/>
        <v>-2.6602999566398147</v>
      </c>
      <c r="K34" s="17"/>
      <c r="L34" s="19">
        <f t="shared" si="5"/>
        <v>4.5410407715667382</v>
      </c>
      <c r="M34" s="19">
        <f t="shared" si="6"/>
        <v>2.8388248363234054</v>
      </c>
      <c r="N34" s="58">
        <f t="shared" si="7"/>
        <v>1.6473513838378939</v>
      </c>
      <c r="O34" s="24">
        <f t="shared" si="8"/>
        <v>0.90132035197605442</v>
      </c>
    </row>
    <row r="35" spans="1:15">
      <c r="A35" s="10"/>
      <c r="B35" s="16">
        <v>20.6</v>
      </c>
      <c r="C35" s="16">
        <v>0.75</v>
      </c>
      <c r="D35" s="16">
        <f t="shared" si="2"/>
        <v>19.850000000000001</v>
      </c>
      <c r="E35" s="16">
        <v>5.5</v>
      </c>
      <c r="F35" s="16">
        <v>5</v>
      </c>
      <c r="G35" s="16">
        <f t="shared" si="0"/>
        <v>9.3500000000000014</v>
      </c>
      <c r="H35" s="16">
        <f t="shared" si="12"/>
        <v>26.099999999999998</v>
      </c>
      <c r="I35" s="54">
        <f t="shared" si="13"/>
        <v>11.839700043360185</v>
      </c>
      <c r="J35" s="17">
        <f t="shared" si="11"/>
        <v>-4.1602999566398147</v>
      </c>
      <c r="K35" s="17"/>
      <c r="L35" s="19">
        <f t="shared" si="5"/>
        <v>5.5706589299747025</v>
      </c>
      <c r="M35" s="19">
        <f t="shared" si="6"/>
        <v>3.6232538752524346</v>
      </c>
      <c r="N35" s="19">
        <f t="shared" si="7"/>
        <v>2.179005063147375</v>
      </c>
      <c r="O35" s="59">
        <f t="shared" si="8"/>
        <v>1.2247529406376405</v>
      </c>
    </row>
    <row r="36" spans="1:15">
      <c r="A36" s="10"/>
      <c r="B36" s="16">
        <v>20.6</v>
      </c>
      <c r="C36" s="16">
        <v>0.75</v>
      </c>
      <c r="D36" s="16">
        <f t="shared" si="2"/>
        <v>19.850000000000001</v>
      </c>
      <c r="E36" s="16">
        <v>6</v>
      </c>
      <c r="F36" s="16">
        <v>5</v>
      </c>
      <c r="G36" s="16">
        <f t="shared" si="0"/>
        <v>8.8500000000000014</v>
      </c>
      <c r="H36" s="16">
        <f t="shared" si="12"/>
        <v>26.099999999999998</v>
      </c>
      <c r="I36" s="54">
        <f t="shared" si="13"/>
        <v>11.339700043360185</v>
      </c>
      <c r="J36" s="17">
        <f t="shared" si="11"/>
        <v>-4.6602999566398147</v>
      </c>
      <c r="K36" s="17"/>
      <c r="L36" s="19">
        <f t="shared" si="5"/>
        <v>5.9376821502538029</v>
      </c>
      <c r="M36" s="19">
        <f t="shared" si="6"/>
        <v>3.9131930087814371</v>
      </c>
      <c r="N36" s="19">
        <f t="shared" si="7"/>
        <v>2.3831929315558682</v>
      </c>
      <c r="O36" s="59">
        <f t="shared" si="8"/>
        <v>1.3530579174066282</v>
      </c>
    </row>
    <row r="37" spans="1:15">
      <c r="A37" s="10"/>
      <c r="B37" s="16">
        <v>20.6</v>
      </c>
      <c r="C37" s="16">
        <v>0.75</v>
      </c>
      <c r="D37" s="16">
        <f t="shared" si="2"/>
        <v>19.850000000000001</v>
      </c>
      <c r="E37" s="16">
        <v>6.5</v>
      </c>
      <c r="F37" s="16">
        <v>5</v>
      </c>
      <c r="G37" s="16">
        <f t="shared" si="0"/>
        <v>8.3500000000000014</v>
      </c>
      <c r="H37" s="16">
        <f t="shared" si="12"/>
        <v>26.099999999999998</v>
      </c>
      <c r="I37" s="54">
        <f t="shared" si="13"/>
        <v>10.839700043360185</v>
      </c>
      <c r="J37" s="17">
        <f t="shared" si="11"/>
        <v>-5.1602999566398147</v>
      </c>
      <c r="K37" s="17"/>
      <c r="L37" s="19">
        <f t="shared" si="5"/>
        <v>6.3156344189066154</v>
      </c>
      <c r="M37" s="19">
        <f t="shared" si="6"/>
        <v>4.2170093696082498</v>
      </c>
      <c r="N37" s="19">
        <f t="shared" si="7"/>
        <v>2.6014174911093795</v>
      </c>
      <c r="O37" s="59">
        <f t="shared" si="8"/>
        <v>1.4926452433181134</v>
      </c>
    </row>
    <row r="38" spans="1:15">
      <c r="A38" s="10"/>
      <c r="B38" s="16">
        <v>20.6</v>
      </c>
      <c r="C38" s="16">
        <v>0.75</v>
      </c>
      <c r="D38" s="16">
        <f t="shared" si="2"/>
        <v>19.850000000000001</v>
      </c>
      <c r="E38" s="16">
        <v>7</v>
      </c>
      <c r="F38" s="16">
        <v>5</v>
      </c>
      <c r="G38" s="16">
        <f t="shared" si="0"/>
        <v>7.8500000000000014</v>
      </c>
      <c r="H38" s="16">
        <f t="shared" si="12"/>
        <v>26.099999999999998</v>
      </c>
      <c r="I38" s="54">
        <f t="shared" si="13"/>
        <v>10.339700043360185</v>
      </c>
      <c r="J38" s="17">
        <f t="shared" si="11"/>
        <v>-5.6602999566398147</v>
      </c>
      <c r="K38" s="17"/>
      <c r="L38" s="19">
        <f t="shared" si="5"/>
        <v>6.7038910977661859</v>
      </c>
      <c r="M38" s="19">
        <f t="shared" si="6"/>
        <v>4.5343637892624864</v>
      </c>
      <c r="N38" s="19">
        <f t="shared" si="7"/>
        <v>2.8338853138069044</v>
      </c>
      <c r="O38" s="59">
        <f t="shared" si="8"/>
        <v>1.6441026226038493</v>
      </c>
    </row>
    <row r="39" spans="1:15" s="7" customFormat="1">
      <c r="A39" s="10"/>
      <c r="B39" s="16">
        <v>20.6</v>
      </c>
      <c r="C39" s="16">
        <v>0.75</v>
      </c>
      <c r="D39" s="16">
        <f t="shared" si="2"/>
        <v>19.850000000000001</v>
      </c>
      <c r="E39" s="16">
        <v>7.5</v>
      </c>
      <c r="F39" s="16">
        <v>5</v>
      </c>
      <c r="G39" s="16">
        <f t="shared" si="0"/>
        <v>7.3500000000000014</v>
      </c>
      <c r="H39" s="16">
        <f t="shared" si="12"/>
        <v>26.099999999999998</v>
      </c>
      <c r="I39" s="54">
        <f t="shared" si="13"/>
        <v>9.8397000433601853</v>
      </c>
      <c r="J39" s="17">
        <f t="shared" si="11"/>
        <v>-6.1602999566398147</v>
      </c>
      <c r="K39" s="17"/>
      <c r="L39" s="19">
        <f t="shared" si="5"/>
        <v>7.1018172664685455</v>
      </c>
      <c r="M39" s="19">
        <f t="shared" si="6"/>
        <v>4.8648434160577798</v>
      </c>
      <c r="N39" s="19">
        <f t="shared" si="7"/>
        <v>3.0807116726764643</v>
      </c>
      <c r="O39" s="61">
        <f t="shared" si="8"/>
        <v>1.8079803471498397</v>
      </c>
    </row>
    <row r="40" spans="1:15">
      <c r="A40" s="10"/>
      <c r="B40" s="16">
        <v>20.6</v>
      </c>
      <c r="C40" s="16">
        <v>0.75</v>
      </c>
      <c r="D40" s="16">
        <f t="shared" si="2"/>
        <v>19.850000000000001</v>
      </c>
      <c r="E40" s="16">
        <v>8</v>
      </c>
      <c r="F40" s="16">
        <v>5</v>
      </c>
      <c r="G40" s="16">
        <f t="shared" si="0"/>
        <v>6.8500000000000014</v>
      </c>
      <c r="H40" s="16">
        <f t="shared" si="12"/>
        <v>26.099999999999998</v>
      </c>
      <c r="I40" s="54">
        <f t="shared" si="13"/>
        <v>9.3397000433601853</v>
      </c>
      <c r="J40" s="17">
        <f t="shared" si="11"/>
        <v>-6.6602999566398147</v>
      </c>
      <c r="K40" s="17"/>
      <c r="L40" s="19">
        <f t="shared" si="5"/>
        <v>7.5087768123651415</v>
      </c>
      <c r="M40" s="19">
        <f t="shared" si="6"/>
        <v>5.207971399271786</v>
      </c>
      <c r="N40" s="19">
        <f t="shared" si="7"/>
        <v>3.3419175335592777</v>
      </c>
      <c r="O40" s="25">
        <f t="shared" si="8"/>
        <v>1.9847801694996583</v>
      </c>
    </row>
    <row r="41" spans="1:15">
      <c r="A41" s="10"/>
      <c r="B41" s="16">
        <v>20.6</v>
      </c>
      <c r="C41" s="16">
        <v>0.75</v>
      </c>
      <c r="D41" s="16">
        <f t="shared" si="2"/>
        <v>19.850000000000001</v>
      </c>
      <c r="E41" s="16">
        <v>8.5</v>
      </c>
      <c r="F41" s="16">
        <v>5</v>
      </c>
      <c r="G41" s="16">
        <f t="shared" si="0"/>
        <v>6.3500000000000014</v>
      </c>
      <c r="H41" s="16">
        <f t="shared" si="12"/>
        <v>26.099999999999998</v>
      </c>
      <c r="I41" s="54">
        <f t="shared" si="13"/>
        <v>8.8397000433601853</v>
      </c>
      <c r="J41" s="17">
        <f t="shared" si="11"/>
        <v>-7.1602999566398147</v>
      </c>
      <c r="K41" s="17"/>
      <c r="L41" s="19">
        <f t="shared" si="5"/>
        <v>7.9241404292367879</v>
      </c>
      <c r="M41" s="19">
        <f t="shared" si="6"/>
        <v>5.5632174961909309</v>
      </c>
      <c r="N41" s="19">
        <f t="shared" si="7"/>
        <v>3.6174290040897095</v>
      </c>
      <c r="O41" s="25">
        <f t="shared" si="8"/>
        <v>2.1749444369338082</v>
      </c>
    </row>
    <row r="42" spans="1:15" s="7" customFormat="1">
      <c r="A42" s="10"/>
      <c r="B42" s="16">
        <v>20.6</v>
      </c>
      <c r="C42" s="16">
        <v>0.75</v>
      </c>
      <c r="D42" s="16">
        <f t="shared" si="2"/>
        <v>19.850000000000001</v>
      </c>
      <c r="E42" s="16">
        <v>9</v>
      </c>
      <c r="F42" s="16">
        <v>5</v>
      </c>
      <c r="G42" s="16">
        <f t="shared" si="0"/>
        <v>5.8500000000000014</v>
      </c>
      <c r="H42" s="16">
        <f t="shared" si="12"/>
        <v>26.099999999999998</v>
      </c>
      <c r="I42" s="54">
        <f t="shared" si="13"/>
        <v>8.3397000433601853</v>
      </c>
      <c r="J42" s="17">
        <f t="shared" si="11"/>
        <v>-7.6602999566398147</v>
      </c>
      <c r="K42" s="17"/>
      <c r="L42" s="19">
        <f t="shared" si="5"/>
        <v>8.3472924377435262</v>
      </c>
      <c r="M42" s="19">
        <f t="shared" si="6"/>
        <v>5.9300091382937667</v>
      </c>
      <c r="N42" s="19">
        <f t="shared" si="7"/>
        <v>3.9070792703989357</v>
      </c>
      <c r="O42" s="25">
        <f t="shared" si="8"/>
        <v>2.378845942539078</v>
      </c>
    </row>
    <row r="43" spans="1:15" ht="15.75" thickBot="1">
      <c r="A43" s="11"/>
      <c r="B43" s="26">
        <v>20.6</v>
      </c>
      <c r="C43" s="16">
        <v>0.75</v>
      </c>
      <c r="D43" s="26">
        <f t="shared" si="2"/>
        <v>19.850000000000001</v>
      </c>
      <c r="E43" s="26">
        <v>9.5</v>
      </c>
      <c r="F43" s="26">
        <v>5</v>
      </c>
      <c r="G43" s="26">
        <f t="shared" si="0"/>
        <v>5.3500000000000014</v>
      </c>
      <c r="H43" s="26">
        <f t="shared" si="12"/>
        <v>26.099999999999998</v>
      </c>
      <c r="I43" s="55">
        <f t="shared" si="13"/>
        <v>7.8397000433601853</v>
      </c>
      <c r="J43" s="27">
        <f t="shared" si="11"/>
        <v>-8.1602999566398147</v>
      </c>
      <c r="K43" s="27"/>
      <c r="L43" s="28">
        <f t="shared" si="5"/>
        <v>8.7776364053704405</v>
      </c>
      <c r="M43" s="28">
        <f t="shared" si="6"/>
        <v>6.307742518618582</v>
      </c>
      <c r="N43" s="28">
        <f t="shared" si="7"/>
        <v>4.2106129146374576</v>
      </c>
      <c r="O43" s="29">
        <f t="shared" si="8"/>
        <v>2.5967789579921519</v>
      </c>
    </row>
  </sheetData>
  <mergeCells count="2">
    <mergeCell ref="L2:O2"/>
    <mergeCell ref="L1:O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16A36-C2B0-46A8-89CB-BE7AD0B2F173}">
  <dimension ref="A1:O43"/>
  <sheetViews>
    <sheetView zoomScale="90" zoomScaleNormal="90" workbookViewId="0">
      <selection activeCell="M24" sqref="M24"/>
    </sheetView>
  </sheetViews>
  <sheetFormatPr defaultColWidth="9" defaultRowHeight="15"/>
  <cols>
    <col min="1" max="1" width="9" style="6"/>
    <col min="2" max="2" width="14.28515625" style="6" bestFit="1" customWidth="1"/>
    <col min="3" max="3" width="8.85546875" style="6" customWidth="1"/>
    <col min="4" max="4" width="17.85546875" style="6" customWidth="1"/>
    <col min="5" max="5" width="9.28515625" style="6" customWidth="1"/>
    <col min="6" max="6" width="9.5703125" style="6" customWidth="1"/>
    <col min="7" max="7" width="11.140625" style="6" customWidth="1"/>
    <col min="8" max="8" width="18.42578125" style="6" customWidth="1"/>
    <col min="9" max="9" width="14.85546875" style="6" customWidth="1"/>
    <col min="10" max="11" width="10.42578125" style="6" customWidth="1"/>
    <col min="12" max="15" width="9" style="6"/>
    <col min="16" max="17" width="9" style="6" customWidth="1"/>
    <col min="18" max="16384" width="9" style="6"/>
  </cols>
  <sheetData>
    <row r="1" spans="1:15" ht="18.75" thickBot="1">
      <c r="B1" s="6" t="s">
        <v>43</v>
      </c>
      <c r="C1" s="6">
        <f>10*LOG10(3)</f>
        <v>4.7712125471966242</v>
      </c>
      <c r="I1" s="8" t="s">
        <v>45</v>
      </c>
      <c r="J1" s="65">
        <f>10*LOG10(1+10^(-(6+10*LOG10(1))/10))</f>
        <v>0.97322793708695443</v>
      </c>
      <c r="K1" s="8"/>
      <c r="L1" s="68" t="s">
        <v>46</v>
      </c>
      <c r="M1" s="68"/>
      <c r="N1" s="68"/>
      <c r="O1" s="68"/>
    </row>
    <row r="2" spans="1:15" ht="13.5" customHeight="1" thickBot="1">
      <c r="J2" s="39" t="s">
        <v>31</v>
      </c>
      <c r="K2" s="45"/>
      <c r="L2" s="66" t="s">
        <v>35</v>
      </c>
      <c r="M2" s="66"/>
      <c r="N2" s="66"/>
      <c r="O2" s="67"/>
    </row>
    <row r="3" spans="1:15" ht="64.5" customHeight="1" thickBot="1">
      <c r="B3" s="39" t="s">
        <v>23</v>
      </c>
      <c r="C3" s="40" t="s">
        <v>24</v>
      </c>
      <c r="D3" s="40" t="s">
        <v>25</v>
      </c>
      <c r="E3" s="40" t="s">
        <v>22</v>
      </c>
      <c r="F3" s="40" t="s">
        <v>26</v>
      </c>
      <c r="G3" s="40" t="s">
        <v>27</v>
      </c>
      <c r="H3" s="40" t="s">
        <v>36</v>
      </c>
      <c r="I3" s="40" t="s">
        <v>37</v>
      </c>
      <c r="J3" s="40" t="s">
        <v>28</v>
      </c>
      <c r="K3" s="40" t="s">
        <v>42</v>
      </c>
      <c r="L3" s="40" t="s">
        <v>28</v>
      </c>
      <c r="M3" s="40" t="s">
        <v>29</v>
      </c>
      <c r="N3" s="40" t="s">
        <v>30</v>
      </c>
      <c r="O3" s="41" t="s">
        <v>44</v>
      </c>
    </row>
    <row r="4" spans="1:15">
      <c r="A4" s="9" t="s">
        <v>33</v>
      </c>
      <c r="B4" s="30">
        <v>22.4</v>
      </c>
      <c r="C4" s="12">
        <v>0.75</v>
      </c>
      <c r="D4" s="30">
        <f>B4-C4</f>
        <v>21.65</v>
      </c>
      <c r="E4" s="30">
        <v>0</v>
      </c>
      <c r="F4" s="30">
        <v>0</v>
      </c>
      <c r="G4" s="30">
        <f t="shared" ref="G4:G43" si="0">D4-E4-F4</f>
        <v>21.65</v>
      </c>
      <c r="H4" s="30">
        <f>5.8+16+6.5+1.7</f>
        <v>30</v>
      </c>
      <c r="I4" s="52">
        <f>H4-E4-F4-C4-$C$1</f>
        <v>24.478787452803374</v>
      </c>
      <c r="J4" s="31">
        <f t="shared" ref="J4:J23" si="1">I4-17</f>
        <v>7.478787452803374</v>
      </c>
      <c r="K4" s="31"/>
      <c r="L4" s="32">
        <f>10*LOG10(1+10^(-($J4+10*LOG10(1))/10))</f>
        <v>0.71402783563320016</v>
      </c>
      <c r="M4" s="32">
        <f>10*LOG10(1+10^(-($J4+10*LOG10(2))/10))</f>
        <v>0.3716716725425685</v>
      </c>
      <c r="N4" s="32">
        <f>10*LOG10(1+10^(-($J4+10*LOG10(4))/10))</f>
        <v>0.189810607498932</v>
      </c>
      <c r="O4" s="33">
        <f>10*LOG10(1+10^(-($J4+10*LOG10(8))/10))</f>
        <v>9.5942192343912158E-2</v>
      </c>
    </row>
    <row r="5" spans="1:15">
      <c r="A5" s="10"/>
      <c r="B5" s="12">
        <v>22.4</v>
      </c>
      <c r="C5" s="12">
        <v>0.75</v>
      </c>
      <c r="D5" s="12">
        <f t="shared" ref="D5:D43" si="2">B5-C5</f>
        <v>21.65</v>
      </c>
      <c r="E5" s="12">
        <v>0.5</v>
      </c>
      <c r="F5" s="12">
        <v>1.5</v>
      </c>
      <c r="G5" s="12">
        <f t="shared" si="0"/>
        <v>19.649999999999999</v>
      </c>
      <c r="H5" s="12">
        <f t="shared" ref="H5:H23" si="3">5.8+16+6.5+1.7</f>
        <v>30</v>
      </c>
      <c r="I5" s="53">
        <f t="shared" ref="I5:I23" si="4">H5-E5-F5-C5-$C$1</f>
        <v>22.478787452803374</v>
      </c>
      <c r="J5" s="13">
        <f t="shared" si="1"/>
        <v>5.478787452803374</v>
      </c>
      <c r="K5" s="13"/>
      <c r="L5" s="58">
        <f t="shared" ref="L5:L43" si="5">10*LOG10(1+10^(-($J5+10*LOG10(1))/10))</f>
        <v>1.0830053190492279</v>
      </c>
      <c r="M5" s="14">
        <f t="shared" ref="M5:M43" si="6">10*LOG10(1+10^(-($J5+10*LOG10(2))/10))</f>
        <v>0.57517433932271833</v>
      </c>
      <c r="N5" s="14">
        <f t="shared" ref="N5:N43" si="7">10*LOG10(1+10^(-($J5+10*LOG10(4))/10))</f>
        <v>0.29710214273768609</v>
      </c>
      <c r="O5" s="34">
        <f t="shared" ref="O5:O43" si="8">10*LOG10(1+10^(-($J5+10*LOG10(8))/10))</f>
        <v>0.15109118181786169</v>
      </c>
    </row>
    <row r="6" spans="1:15">
      <c r="A6" s="10"/>
      <c r="B6" s="12">
        <v>22.4</v>
      </c>
      <c r="C6" s="12">
        <v>0.75</v>
      </c>
      <c r="D6" s="12">
        <f t="shared" si="2"/>
        <v>21.65</v>
      </c>
      <c r="E6" s="12">
        <v>1</v>
      </c>
      <c r="F6" s="12">
        <v>1.5</v>
      </c>
      <c r="G6" s="12">
        <f t="shared" si="0"/>
        <v>19.149999999999999</v>
      </c>
      <c r="H6" s="12">
        <f t="shared" si="3"/>
        <v>30</v>
      </c>
      <c r="I6" s="53">
        <f t="shared" si="4"/>
        <v>21.978787452803374</v>
      </c>
      <c r="J6" s="13">
        <f t="shared" si="1"/>
        <v>4.978787452803374</v>
      </c>
      <c r="K6" s="13"/>
      <c r="L6" s="58">
        <f t="shared" si="5"/>
        <v>1.1984163243533588</v>
      </c>
      <c r="M6" s="14">
        <f t="shared" si="6"/>
        <v>0.64041487901888061</v>
      </c>
      <c r="N6" s="14">
        <f t="shared" si="7"/>
        <v>0.33200128506289783</v>
      </c>
      <c r="O6" s="34">
        <f t="shared" si="8"/>
        <v>0.16917239662148598</v>
      </c>
    </row>
    <row r="7" spans="1:15">
      <c r="A7" s="10"/>
      <c r="B7" s="12">
        <v>22.4</v>
      </c>
      <c r="C7" s="12">
        <v>0.75</v>
      </c>
      <c r="D7" s="12">
        <f t="shared" si="2"/>
        <v>21.65</v>
      </c>
      <c r="E7" s="12">
        <v>1.5</v>
      </c>
      <c r="F7" s="12">
        <v>1.5</v>
      </c>
      <c r="G7" s="12">
        <f t="shared" si="0"/>
        <v>18.649999999999999</v>
      </c>
      <c r="H7" s="12">
        <f t="shared" si="3"/>
        <v>30</v>
      </c>
      <c r="I7" s="53">
        <f t="shared" si="4"/>
        <v>21.478787452803374</v>
      </c>
      <c r="J7" s="13">
        <f t="shared" si="1"/>
        <v>4.478787452803374</v>
      </c>
      <c r="K7" s="13"/>
      <c r="L7" s="58">
        <f t="shared" si="5"/>
        <v>1.3243601963998206</v>
      </c>
      <c r="M7" s="14">
        <f t="shared" si="6"/>
        <v>0.71246786304200871</v>
      </c>
      <c r="N7" s="14">
        <f t="shared" si="7"/>
        <v>0.37082778070528871</v>
      </c>
      <c r="O7" s="34">
        <f t="shared" si="8"/>
        <v>0.18937063786683886</v>
      </c>
    </row>
    <row r="8" spans="1:15">
      <c r="A8" s="10"/>
      <c r="B8" s="12">
        <v>22.4</v>
      </c>
      <c r="C8" s="12">
        <v>0.75</v>
      </c>
      <c r="D8" s="12">
        <f t="shared" si="2"/>
        <v>21.65</v>
      </c>
      <c r="E8" s="12">
        <v>2</v>
      </c>
      <c r="F8" s="12">
        <v>1.5</v>
      </c>
      <c r="G8" s="12">
        <f t="shared" si="0"/>
        <v>18.149999999999999</v>
      </c>
      <c r="H8" s="12">
        <f t="shared" si="3"/>
        <v>30</v>
      </c>
      <c r="I8" s="53">
        <f t="shared" si="4"/>
        <v>20.978787452803374</v>
      </c>
      <c r="J8" s="13">
        <f t="shared" si="1"/>
        <v>3.978787452803374</v>
      </c>
      <c r="K8" s="13"/>
      <c r="L8" s="58">
        <f t="shared" si="5"/>
        <v>1.4614554038629972</v>
      </c>
      <c r="M8" s="14">
        <f t="shared" si="6"/>
        <v>0.79191457213070748</v>
      </c>
      <c r="N8" s="14">
        <f t="shared" si="7"/>
        <v>0.41398254914594584</v>
      </c>
      <c r="O8" s="34">
        <f t="shared" si="8"/>
        <v>0.21192216570278344</v>
      </c>
    </row>
    <row r="9" spans="1:15">
      <c r="A9" s="10"/>
      <c r="B9" s="12">
        <v>22.4</v>
      </c>
      <c r="C9" s="12">
        <v>0.75</v>
      </c>
      <c r="D9" s="12">
        <f t="shared" si="2"/>
        <v>21.65</v>
      </c>
      <c r="E9" s="12">
        <v>2.5</v>
      </c>
      <c r="F9" s="12">
        <v>2</v>
      </c>
      <c r="G9" s="12">
        <f t="shared" si="0"/>
        <v>17.149999999999999</v>
      </c>
      <c r="H9" s="12">
        <f t="shared" si="3"/>
        <v>30</v>
      </c>
      <c r="I9" s="53">
        <f t="shared" si="4"/>
        <v>19.978787452803374</v>
      </c>
      <c r="J9" s="13">
        <f t="shared" si="1"/>
        <v>2.978787452803374</v>
      </c>
      <c r="K9" s="13"/>
      <c r="L9" s="58">
        <f t="shared" si="5"/>
        <v>1.7714421851065709</v>
      </c>
      <c r="M9" s="14">
        <f t="shared" si="6"/>
        <v>0.97542094983114513</v>
      </c>
      <c r="N9" s="14">
        <f t="shared" si="7"/>
        <v>0.51503792667682946</v>
      </c>
      <c r="O9" s="34">
        <f t="shared" si="8"/>
        <v>0.26514940700834905</v>
      </c>
    </row>
    <row r="10" spans="1:15">
      <c r="A10" s="10"/>
      <c r="B10" s="12">
        <v>22.4</v>
      </c>
      <c r="C10" s="12">
        <v>0.75</v>
      </c>
      <c r="D10" s="12">
        <f t="shared" si="2"/>
        <v>21.65</v>
      </c>
      <c r="E10" s="12">
        <v>3</v>
      </c>
      <c r="F10" s="12">
        <v>2</v>
      </c>
      <c r="G10" s="12">
        <f t="shared" si="0"/>
        <v>16.649999999999999</v>
      </c>
      <c r="H10" s="12">
        <f>5.8+16+6.5+1.7</f>
        <v>30</v>
      </c>
      <c r="I10" s="53">
        <f t="shared" si="4"/>
        <v>19.478787452803374</v>
      </c>
      <c r="J10" s="13">
        <f>I10-17</f>
        <v>2.478787452803374</v>
      </c>
      <c r="K10" s="13"/>
      <c r="L10" s="58">
        <f t="shared" si="5"/>
        <v>1.9454062820957043</v>
      </c>
      <c r="M10" s="58">
        <f t="shared" si="6"/>
        <v>1.0807341221944204</v>
      </c>
      <c r="N10" s="14">
        <f t="shared" si="7"/>
        <v>0.57389802353984154</v>
      </c>
      <c r="O10" s="34">
        <f t="shared" si="8"/>
        <v>0.29642183475892797</v>
      </c>
    </row>
    <row r="11" spans="1:15">
      <c r="A11" s="10"/>
      <c r="B11" s="12">
        <v>22.4</v>
      </c>
      <c r="C11" s="12">
        <v>0.75</v>
      </c>
      <c r="D11" s="12">
        <f t="shared" si="2"/>
        <v>21.65</v>
      </c>
      <c r="E11" s="12">
        <v>3.5</v>
      </c>
      <c r="F11" s="12">
        <v>3</v>
      </c>
      <c r="G11" s="12">
        <f t="shared" si="0"/>
        <v>15.149999999999999</v>
      </c>
      <c r="H11" s="12">
        <f t="shared" si="3"/>
        <v>30</v>
      </c>
      <c r="I11" s="53">
        <f t="shared" si="4"/>
        <v>17.978787452803374</v>
      </c>
      <c r="J11" s="13">
        <f t="shared" si="1"/>
        <v>0.97878745280337398</v>
      </c>
      <c r="K11" s="13">
        <f>6-J11</f>
        <v>5.021212547196626</v>
      </c>
      <c r="L11" s="15">
        <f t="shared" si="5"/>
        <v>2.5484222417539204</v>
      </c>
      <c r="M11" s="58">
        <f t="shared" si="6"/>
        <v>1.458514754529221</v>
      </c>
      <c r="N11" s="14">
        <f t="shared" si="7"/>
        <v>0.79019940653085208</v>
      </c>
      <c r="O11" s="34">
        <f t="shared" si="8"/>
        <v>0.41304707824752152</v>
      </c>
    </row>
    <row r="12" spans="1:15">
      <c r="A12" s="10"/>
      <c r="B12" s="12">
        <v>22.4</v>
      </c>
      <c r="C12" s="12">
        <v>0.75</v>
      </c>
      <c r="D12" s="12">
        <f t="shared" si="2"/>
        <v>21.65</v>
      </c>
      <c r="E12" s="12">
        <v>4</v>
      </c>
      <c r="F12" s="12">
        <v>3</v>
      </c>
      <c r="G12" s="12">
        <f t="shared" si="0"/>
        <v>14.649999999999999</v>
      </c>
      <c r="H12" s="12">
        <f t="shared" si="3"/>
        <v>30</v>
      </c>
      <c r="I12" s="53">
        <f t="shared" si="4"/>
        <v>17.478787452803374</v>
      </c>
      <c r="J12" s="13">
        <f t="shared" si="1"/>
        <v>0.47878745280337398</v>
      </c>
      <c r="K12" s="13">
        <f t="shared" ref="K12:K23" si="9">6-J12</f>
        <v>5.521212547196626</v>
      </c>
      <c r="L12" s="15">
        <f t="shared" si="5"/>
        <v>2.7775008751005466</v>
      </c>
      <c r="M12" s="58">
        <f t="shared" si="6"/>
        <v>1.6071078990564875</v>
      </c>
      <c r="N12" s="14">
        <f t="shared" si="7"/>
        <v>0.87747246437551707</v>
      </c>
      <c r="O12" s="34">
        <f t="shared" si="8"/>
        <v>0.46085981032260936</v>
      </c>
    </row>
    <row r="13" spans="1:15">
      <c r="A13" s="10"/>
      <c r="B13" s="12">
        <v>22.4</v>
      </c>
      <c r="C13" s="12">
        <v>0.75</v>
      </c>
      <c r="D13" s="12">
        <f t="shared" si="2"/>
        <v>21.65</v>
      </c>
      <c r="E13" s="12">
        <v>4.5</v>
      </c>
      <c r="F13" s="12">
        <v>4</v>
      </c>
      <c r="G13" s="12">
        <f t="shared" si="0"/>
        <v>13.149999999999999</v>
      </c>
      <c r="H13" s="12">
        <f t="shared" si="3"/>
        <v>30</v>
      </c>
      <c r="I13" s="53">
        <f t="shared" si="4"/>
        <v>15.978787452803376</v>
      </c>
      <c r="J13" s="13">
        <f t="shared" si="1"/>
        <v>-1.0212125471966242</v>
      </c>
      <c r="K13" s="13">
        <f t="shared" si="9"/>
        <v>7.0212125471966242</v>
      </c>
      <c r="L13" s="15">
        <f t="shared" si="5"/>
        <v>3.550853688455696</v>
      </c>
      <c r="M13" s="58">
        <f t="shared" si="6"/>
        <v>2.1286509600846477</v>
      </c>
      <c r="N13" s="58">
        <f t="shared" si="7"/>
        <v>1.1934576757297886</v>
      </c>
      <c r="O13" s="34">
        <f t="shared" si="8"/>
        <v>0.63759632414229328</v>
      </c>
    </row>
    <row r="14" spans="1:15">
      <c r="A14" s="10"/>
      <c r="B14" s="12">
        <v>22.4</v>
      </c>
      <c r="C14" s="12">
        <v>0.75</v>
      </c>
      <c r="D14" s="12">
        <f t="shared" si="2"/>
        <v>21.65</v>
      </c>
      <c r="E14" s="12">
        <v>5</v>
      </c>
      <c r="F14" s="12">
        <v>4</v>
      </c>
      <c r="G14" s="12">
        <f t="shared" si="0"/>
        <v>12.649999999999999</v>
      </c>
      <c r="H14" s="12">
        <f t="shared" si="3"/>
        <v>30</v>
      </c>
      <c r="I14" s="53">
        <f t="shared" si="4"/>
        <v>15.478787452803376</v>
      </c>
      <c r="J14" s="13">
        <f t="shared" si="1"/>
        <v>-1.5212125471966242</v>
      </c>
      <c r="K14" s="13">
        <f t="shared" si="9"/>
        <v>7.5212125471966242</v>
      </c>
      <c r="L14" s="15">
        <f t="shared" si="5"/>
        <v>3.8371732942634096</v>
      </c>
      <c r="M14" s="58">
        <f t="shared" si="6"/>
        <v>2.3292674178664292</v>
      </c>
      <c r="N14" s="58">
        <f t="shared" si="7"/>
        <v>1.3189552516627681</v>
      </c>
      <c r="O14" s="34">
        <f t="shared" si="8"/>
        <v>0.70935732301682608</v>
      </c>
    </row>
    <row r="15" spans="1:15">
      <c r="A15" s="10"/>
      <c r="B15" s="12">
        <v>22.4</v>
      </c>
      <c r="C15" s="12">
        <v>0.75</v>
      </c>
      <c r="D15" s="12">
        <f t="shared" si="2"/>
        <v>21.65</v>
      </c>
      <c r="E15" s="12">
        <v>5.5</v>
      </c>
      <c r="F15" s="12">
        <v>5</v>
      </c>
      <c r="G15" s="12">
        <f t="shared" si="0"/>
        <v>11.149999999999999</v>
      </c>
      <c r="H15" s="12">
        <f t="shared" si="3"/>
        <v>30</v>
      </c>
      <c r="I15" s="53">
        <f t="shared" si="4"/>
        <v>13.978787452803376</v>
      </c>
      <c r="J15" s="13">
        <f t="shared" si="1"/>
        <v>-3.0212125471966242</v>
      </c>
      <c r="K15" s="13">
        <f t="shared" si="9"/>
        <v>9.0212125471966242</v>
      </c>
      <c r="L15" s="15">
        <f t="shared" si="5"/>
        <v>4.7784906534111347</v>
      </c>
      <c r="M15" s="15">
        <f t="shared" si="6"/>
        <v>3.015759679448565</v>
      </c>
      <c r="N15" s="58">
        <f t="shared" si="7"/>
        <v>1.7645531682869344</v>
      </c>
      <c r="O15" s="34">
        <f t="shared" si="8"/>
        <v>0.97128484291436112</v>
      </c>
    </row>
    <row r="16" spans="1:15">
      <c r="A16" s="10"/>
      <c r="B16" s="12">
        <v>22.4</v>
      </c>
      <c r="C16" s="12">
        <v>0.75</v>
      </c>
      <c r="D16" s="12">
        <f t="shared" si="2"/>
        <v>21.65</v>
      </c>
      <c r="E16" s="12">
        <v>6</v>
      </c>
      <c r="F16" s="12">
        <v>5</v>
      </c>
      <c r="G16" s="12">
        <f t="shared" si="0"/>
        <v>10.649999999999999</v>
      </c>
      <c r="H16" s="12">
        <f t="shared" si="3"/>
        <v>30</v>
      </c>
      <c r="I16" s="53">
        <f t="shared" si="4"/>
        <v>13.478787452803376</v>
      </c>
      <c r="J16" s="13">
        <f t="shared" si="1"/>
        <v>-3.5212125471966242</v>
      </c>
      <c r="K16" s="13">
        <f t="shared" si="9"/>
        <v>9.5212125471966242</v>
      </c>
      <c r="L16" s="15">
        <f t="shared" si="5"/>
        <v>5.1184094878201734</v>
      </c>
      <c r="M16" s="15">
        <f t="shared" si="6"/>
        <v>3.2732650190254238</v>
      </c>
      <c r="N16" s="58">
        <f t="shared" si="7"/>
        <v>1.9379797219065409</v>
      </c>
      <c r="O16" s="59">
        <f t="shared" si="8"/>
        <v>1.0762043107852548</v>
      </c>
    </row>
    <row r="17" spans="1:15">
      <c r="A17" s="10"/>
      <c r="B17" s="12">
        <v>22.4</v>
      </c>
      <c r="C17" s="12">
        <v>0.75</v>
      </c>
      <c r="D17" s="12">
        <f t="shared" si="2"/>
        <v>21.65</v>
      </c>
      <c r="E17" s="12">
        <v>6.5</v>
      </c>
      <c r="F17" s="12">
        <v>5</v>
      </c>
      <c r="G17" s="12">
        <f t="shared" si="0"/>
        <v>10.149999999999999</v>
      </c>
      <c r="H17" s="12">
        <f t="shared" si="3"/>
        <v>30</v>
      </c>
      <c r="I17" s="53">
        <f t="shared" si="4"/>
        <v>12.978787452803376</v>
      </c>
      <c r="J17" s="13">
        <f t="shared" si="1"/>
        <v>-4.0212125471966242</v>
      </c>
      <c r="K17" s="13">
        <f t="shared" si="9"/>
        <v>10.021212547196624</v>
      </c>
      <c r="L17" s="15">
        <f t="shared" si="5"/>
        <v>5.4705875073540708</v>
      </c>
      <c r="M17" s="15">
        <f t="shared" si="6"/>
        <v>3.5451040062835282</v>
      </c>
      <c r="N17" s="58">
        <f t="shared" si="7"/>
        <v>2.1246630436982157</v>
      </c>
      <c r="O17" s="59">
        <f t="shared" si="8"/>
        <v>1.1909850429524036</v>
      </c>
    </row>
    <row r="18" spans="1:15">
      <c r="A18" s="10"/>
      <c r="B18" s="12">
        <v>22.4</v>
      </c>
      <c r="C18" s="12">
        <v>0.75</v>
      </c>
      <c r="D18" s="12">
        <f t="shared" si="2"/>
        <v>21.65</v>
      </c>
      <c r="E18" s="12">
        <v>7</v>
      </c>
      <c r="F18" s="12">
        <v>5</v>
      </c>
      <c r="G18" s="12">
        <f t="shared" si="0"/>
        <v>9.6499999999999986</v>
      </c>
      <c r="H18" s="12">
        <f t="shared" si="3"/>
        <v>30</v>
      </c>
      <c r="I18" s="53">
        <f t="shared" si="4"/>
        <v>12.478787452803376</v>
      </c>
      <c r="J18" s="13">
        <f t="shared" si="1"/>
        <v>-4.5212125471966242</v>
      </c>
      <c r="K18" s="13">
        <f t="shared" si="9"/>
        <v>10.521212547196624</v>
      </c>
      <c r="L18" s="15">
        <f t="shared" si="5"/>
        <v>5.8344619790525432</v>
      </c>
      <c r="M18" s="15">
        <f t="shared" si="6"/>
        <v>3.8311334410603246</v>
      </c>
      <c r="N18" s="58">
        <f t="shared" si="7"/>
        <v>2.3249947549307532</v>
      </c>
      <c r="O18" s="59">
        <f t="shared" si="8"/>
        <v>1.3162598654600006</v>
      </c>
    </row>
    <row r="19" spans="1:15" s="7" customFormat="1">
      <c r="A19" s="10"/>
      <c r="B19" s="12">
        <v>22.4</v>
      </c>
      <c r="C19" s="12">
        <v>0.75</v>
      </c>
      <c r="D19" s="12">
        <f t="shared" si="2"/>
        <v>21.65</v>
      </c>
      <c r="E19" s="12">
        <v>7.5</v>
      </c>
      <c r="F19" s="12">
        <v>5</v>
      </c>
      <c r="G19" s="12">
        <f t="shared" si="0"/>
        <v>9.1499999999999986</v>
      </c>
      <c r="H19" s="12">
        <f t="shared" si="3"/>
        <v>30</v>
      </c>
      <c r="I19" s="53">
        <f t="shared" si="4"/>
        <v>11.978787452803376</v>
      </c>
      <c r="J19" s="13">
        <f t="shared" si="1"/>
        <v>-5.0212125471966242</v>
      </c>
      <c r="K19" s="13">
        <f t="shared" si="9"/>
        <v>11.021212547196624</v>
      </c>
      <c r="L19" s="15">
        <f t="shared" si="5"/>
        <v>6.2094360962389423</v>
      </c>
      <c r="M19" s="15">
        <f t="shared" si="6"/>
        <v>4.131120190442453</v>
      </c>
      <c r="N19" s="15">
        <f t="shared" si="7"/>
        <v>2.5392901270072055</v>
      </c>
      <c r="O19" s="59">
        <f t="shared" si="8"/>
        <v>1.4526483923474085</v>
      </c>
    </row>
    <row r="20" spans="1:15">
      <c r="A20" s="10"/>
      <c r="B20" s="12">
        <v>22.4</v>
      </c>
      <c r="C20" s="12">
        <v>0.75</v>
      </c>
      <c r="D20" s="12">
        <f t="shared" si="2"/>
        <v>21.65</v>
      </c>
      <c r="E20" s="12">
        <v>8</v>
      </c>
      <c r="F20" s="12">
        <v>5</v>
      </c>
      <c r="G20" s="12">
        <f t="shared" si="0"/>
        <v>8.6499999999999986</v>
      </c>
      <c r="H20" s="12">
        <f t="shared" si="3"/>
        <v>30</v>
      </c>
      <c r="I20" s="53">
        <f t="shared" si="4"/>
        <v>11.478787452803376</v>
      </c>
      <c r="J20" s="13">
        <f t="shared" si="1"/>
        <v>-5.5212125471966242</v>
      </c>
      <c r="K20" s="13">
        <f t="shared" si="9"/>
        <v>11.521212547196624</v>
      </c>
      <c r="L20" s="15">
        <f t="shared" si="5"/>
        <v>6.5948898277299515</v>
      </c>
      <c r="M20" s="15">
        <f t="shared" si="6"/>
        <v>4.4447471286565836</v>
      </c>
      <c r="N20" s="15">
        <f t="shared" si="7"/>
        <v>2.7677802787366974</v>
      </c>
      <c r="O20" s="59">
        <f t="shared" si="8"/>
        <v>1.600746768774739</v>
      </c>
    </row>
    <row r="21" spans="1:15">
      <c r="A21" s="10"/>
      <c r="B21" s="12">
        <v>22.4</v>
      </c>
      <c r="C21" s="12">
        <v>0.75</v>
      </c>
      <c r="D21" s="12">
        <f t="shared" si="2"/>
        <v>21.65</v>
      </c>
      <c r="E21" s="12">
        <v>8.5</v>
      </c>
      <c r="F21" s="12">
        <v>5</v>
      </c>
      <c r="G21" s="12">
        <f t="shared" si="0"/>
        <v>8.1499999999999986</v>
      </c>
      <c r="H21" s="12">
        <f t="shared" si="3"/>
        <v>30</v>
      </c>
      <c r="I21" s="53">
        <f t="shared" si="4"/>
        <v>10.978787452803376</v>
      </c>
      <c r="J21" s="13">
        <f t="shared" si="1"/>
        <v>-6.0212125471966242</v>
      </c>
      <c r="K21" s="13">
        <f t="shared" si="9"/>
        <v>12.021212547196624</v>
      </c>
      <c r="L21" s="15">
        <f t="shared" si="5"/>
        <v>6.9901901574072491</v>
      </c>
      <c r="M21" s="15">
        <f t="shared" si="6"/>
        <v>4.7716209794101072</v>
      </c>
      <c r="N21" s="15">
        <f t="shared" si="7"/>
        <v>3.0106062844008994</v>
      </c>
      <c r="O21" s="59">
        <f t="shared" si="8"/>
        <v>1.7611168114649294</v>
      </c>
    </row>
    <row r="22" spans="1:15" s="7" customFormat="1">
      <c r="A22" s="10"/>
      <c r="B22" s="12">
        <v>22.4</v>
      </c>
      <c r="C22" s="12">
        <v>0.75</v>
      </c>
      <c r="D22" s="12">
        <f t="shared" si="2"/>
        <v>21.65</v>
      </c>
      <c r="E22" s="12">
        <v>9</v>
      </c>
      <c r="F22" s="12">
        <v>5</v>
      </c>
      <c r="G22" s="12">
        <f t="shared" si="0"/>
        <v>7.6499999999999986</v>
      </c>
      <c r="H22" s="12">
        <f t="shared" si="3"/>
        <v>30</v>
      </c>
      <c r="I22" s="53">
        <f t="shared" si="4"/>
        <v>10.478787452803376</v>
      </c>
      <c r="J22" s="13">
        <f>I22-17</f>
        <v>-6.5212125471966242</v>
      </c>
      <c r="K22" s="13">
        <f t="shared" si="9"/>
        <v>12.521212547196624</v>
      </c>
      <c r="L22" s="15">
        <f>10*LOG10(1+10^(-($J22+10*LOG10(1))/10))</f>
        <v>7.3947004523695012</v>
      </c>
      <c r="M22" s="15">
        <f t="shared" si="6"/>
        <v>5.11128166084365</v>
      </c>
      <c r="N22" s="15">
        <f t="shared" si="7"/>
        <v>3.2678155058777851</v>
      </c>
      <c r="O22" s="59">
        <f t="shared" si="8"/>
        <v>1.9342748856320344</v>
      </c>
    </row>
    <row r="23" spans="1:15" ht="15.75" thickBot="1">
      <c r="A23" s="11"/>
      <c r="B23" s="35">
        <v>22.4</v>
      </c>
      <c r="C23" s="35">
        <v>0.75</v>
      </c>
      <c r="D23" s="35">
        <f t="shared" si="2"/>
        <v>21.65</v>
      </c>
      <c r="E23" s="35">
        <v>9.5</v>
      </c>
      <c r="F23" s="35">
        <v>5</v>
      </c>
      <c r="G23" s="35">
        <f t="shared" si="0"/>
        <v>7.1499999999999986</v>
      </c>
      <c r="H23" s="35">
        <f t="shared" si="3"/>
        <v>30</v>
      </c>
      <c r="I23" s="57">
        <f t="shared" si="4"/>
        <v>9.9787874528033758</v>
      </c>
      <c r="J23" s="36">
        <f t="shared" si="1"/>
        <v>-7.0212125471966242</v>
      </c>
      <c r="K23" s="13">
        <f t="shared" si="9"/>
        <v>13.021212547196624</v>
      </c>
      <c r="L23" s="37">
        <f>10*LOG10(1+10^(-($J23+10*LOG10(1))/10))</f>
        <v>7.8077887769569827</v>
      </c>
      <c r="M23" s="37">
        <f t="shared" si="6"/>
        <v>5.463212682792391</v>
      </c>
      <c r="N23" s="37">
        <f t="shared" si="7"/>
        <v>3.5393603491084535</v>
      </c>
      <c r="O23" s="60">
        <f t="shared" si="8"/>
        <v>2.1206809217995475</v>
      </c>
    </row>
    <row r="24" spans="1:15">
      <c r="A24" s="9" t="s">
        <v>34</v>
      </c>
      <c r="B24" s="20">
        <v>20.6</v>
      </c>
      <c r="C24" s="16">
        <v>0.75</v>
      </c>
      <c r="D24" s="20">
        <f t="shared" si="2"/>
        <v>19.850000000000001</v>
      </c>
      <c r="E24" s="20">
        <v>0</v>
      </c>
      <c r="F24" s="20">
        <v>0</v>
      </c>
      <c r="G24" s="20">
        <f t="shared" si="0"/>
        <v>19.850000000000001</v>
      </c>
      <c r="H24" s="20">
        <f>1.9+16+6.5+1.7</f>
        <v>26.099999999999998</v>
      </c>
      <c r="I24" s="56">
        <f>H24-E24-F24-C24-$C$1</f>
        <v>20.578787452803375</v>
      </c>
      <c r="J24" s="21">
        <f t="shared" ref="J24:J43" si="10">I24-16</f>
        <v>4.5787874528033754</v>
      </c>
      <c r="K24" s="21"/>
      <c r="L24" s="62">
        <f>10*LOG10(1+10^(-($J24+10*LOG10(1))/10))</f>
        <v>1.2982988261621997</v>
      </c>
      <c r="M24" s="22">
        <f t="shared" si="6"/>
        <v>0.69748471713517302</v>
      </c>
      <c r="N24" s="22">
        <f t="shared" si="7"/>
        <v>0.3627294980561816</v>
      </c>
      <c r="O24" s="23">
        <f t="shared" si="8"/>
        <v>0.18515061521580375</v>
      </c>
    </row>
    <row r="25" spans="1:15">
      <c r="A25" s="10"/>
      <c r="B25" s="16">
        <v>20.6</v>
      </c>
      <c r="C25" s="16">
        <v>0.75</v>
      </c>
      <c r="D25" s="16">
        <f t="shared" si="2"/>
        <v>19.850000000000001</v>
      </c>
      <c r="E25" s="16">
        <v>0.5</v>
      </c>
      <c r="F25" s="16">
        <v>1.5</v>
      </c>
      <c r="G25" s="16">
        <f t="shared" si="0"/>
        <v>17.850000000000001</v>
      </c>
      <c r="H25" s="16">
        <f t="shared" ref="H25:H43" si="11">1.9+16+6.5+1.7</f>
        <v>26.099999999999998</v>
      </c>
      <c r="I25" s="54">
        <f t="shared" ref="I25:I43" si="12">H25-E25-F25-C25-$C$1</f>
        <v>18.578787452803375</v>
      </c>
      <c r="J25" s="17">
        <f t="shared" si="10"/>
        <v>2.5787874528033754</v>
      </c>
      <c r="K25" s="17"/>
      <c r="L25" s="58">
        <f t="shared" si="5"/>
        <v>1.9095652058795862</v>
      </c>
      <c r="M25" s="58">
        <f t="shared" si="6"/>
        <v>1.0589008591711906</v>
      </c>
      <c r="N25" s="18">
        <f t="shared" si="7"/>
        <v>0.56164357892689398</v>
      </c>
      <c r="O25" s="24">
        <f t="shared" si="8"/>
        <v>0.28989466367741751</v>
      </c>
    </row>
    <row r="26" spans="1:15">
      <c r="A26" s="10"/>
      <c r="B26" s="16">
        <v>20.6</v>
      </c>
      <c r="C26" s="16">
        <v>0.75</v>
      </c>
      <c r="D26" s="16">
        <f t="shared" si="2"/>
        <v>19.850000000000001</v>
      </c>
      <c r="E26" s="16">
        <v>1</v>
      </c>
      <c r="F26" s="16">
        <v>1.5</v>
      </c>
      <c r="G26" s="16">
        <f t="shared" si="0"/>
        <v>17.350000000000001</v>
      </c>
      <c r="H26" s="16">
        <f t="shared" si="11"/>
        <v>26.099999999999998</v>
      </c>
      <c r="I26" s="54">
        <f t="shared" si="12"/>
        <v>18.078787452803375</v>
      </c>
      <c r="J26" s="17">
        <f t="shared" si="10"/>
        <v>2.0787874528033754</v>
      </c>
      <c r="K26" s="17"/>
      <c r="L26" s="58">
        <f t="shared" si="5"/>
        <v>2.0941153470330858</v>
      </c>
      <c r="M26" s="58">
        <f t="shared" si="6"/>
        <v>1.1720731484781672</v>
      </c>
      <c r="N26" s="18">
        <f t="shared" si="7"/>
        <v>0.62545701896678674</v>
      </c>
      <c r="O26" s="24">
        <f t="shared" si="8"/>
        <v>0.3239783322693463</v>
      </c>
    </row>
    <row r="27" spans="1:15">
      <c r="A27" s="10"/>
      <c r="B27" s="16">
        <v>20.6</v>
      </c>
      <c r="C27" s="16">
        <v>0.75</v>
      </c>
      <c r="D27" s="16">
        <f t="shared" si="2"/>
        <v>19.850000000000001</v>
      </c>
      <c r="E27" s="16">
        <v>1.5</v>
      </c>
      <c r="F27" s="16">
        <v>1.5</v>
      </c>
      <c r="G27" s="16">
        <f t="shared" si="0"/>
        <v>16.850000000000001</v>
      </c>
      <c r="H27" s="16">
        <f t="shared" si="11"/>
        <v>26.099999999999998</v>
      </c>
      <c r="I27" s="54">
        <f t="shared" si="12"/>
        <v>17.578787452803375</v>
      </c>
      <c r="J27" s="17">
        <f t="shared" si="10"/>
        <v>1.5787874528033754</v>
      </c>
      <c r="K27" s="17"/>
      <c r="L27" s="58">
        <f t="shared" si="5"/>
        <v>2.2922565630275211</v>
      </c>
      <c r="M27" s="58">
        <f t="shared" si="6"/>
        <v>1.2956396639917815</v>
      </c>
      <c r="N27" s="18">
        <f t="shared" si="7"/>
        <v>0.69595806665720961</v>
      </c>
      <c r="O27" s="24">
        <f t="shared" si="8"/>
        <v>0.361905075179353</v>
      </c>
    </row>
    <row r="28" spans="1:15">
      <c r="A28" s="10"/>
      <c r="B28" s="16">
        <v>20.6</v>
      </c>
      <c r="C28" s="16">
        <v>0.75</v>
      </c>
      <c r="D28" s="16">
        <f t="shared" si="2"/>
        <v>19.850000000000001</v>
      </c>
      <c r="E28" s="16">
        <v>2</v>
      </c>
      <c r="F28" s="16">
        <v>1.5</v>
      </c>
      <c r="G28" s="16">
        <f t="shared" si="0"/>
        <v>16.350000000000001</v>
      </c>
      <c r="H28" s="16">
        <f t="shared" si="11"/>
        <v>26.099999999999998</v>
      </c>
      <c r="I28" s="54">
        <f t="shared" si="12"/>
        <v>17.078787452803375</v>
      </c>
      <c r="J28" s="17">
        <f t="shared" si="10"/>
        <v>1.0787874528033754</v>
      </c>
      <c r="K28" s="17"/>
      <c r="L28" s="19">
        <f t="shared" si="5"/>
        <v>2.5043168148930075</v>
      </c>
      <c r="M28" s="58">
        <f t="shared" si="6"/>
        <v>1.4302227832663985</v>
      </c>
      <c r="N28" s="18">
        <f t="shared" si="7"/>
        <v>0.77372254471721824</v>
      </c>
      <c r="O28" s="24">
        <f t="shared" si="8"/>
        <v>0.40406896700490003</v>
      </c>
    </row>
    <row r="29" spans="1:15">
      <c r="A29" s="10"/>
      <c r="B29" s="16">
        <v>20.6</v>
      </c>
      <c r="C29" s="16">
        <v>0.75</v>
      </c>
      <c r="D29" s="16">
        <f t="shared" si="2"/>
        <v>19.850000000000001</v>
      </c>
      <c r="E29" s="16">
        <v>2.5</v>
      </c>
      <c r="F29" s="16">
        <v>2</v>
      </c>
      <c r="G29" s="16">
        <f t="shared" si="0"/>
        <v>15.350000000000001</v>
      </c>
      <c r="H29" s="16">
        <f t="shared" si="11"/>
        <v>26.099999999999998</v>
      </c>
      <c r="I29" s="54">
        <f t="shared" si="12"/>
        <v>16.078787452803375</v>
      </c>
      <c r="J29" s="17">
        <f t="shared" si="10"/>
        <v>7.8787452803375402E-2</v>
      </c>
      <c r="K29" s="17"/>
      <c r="L29" s="19">
        <f t="shared" si="5"/>
        <v>2.9710848929271654</v>
      </c>
      <c r="M29" s="58">
        <f t="shared" si="6"/>
        <v>1.7348085981793653</v>
      </c>
      <c r="N29" s="18">
        <f t="shared" si="7"/>
        <v>0.95345657046052956</v>
      </c>
      <c r="O29" s="24">
        <f t="shared" si="8"/>
        <v>0.50284131561960299</v>
      </c>
    </row>
    <row r="30" spans="1:15">
      <c r="A30" s="10"/>
      <c r="B30" s="16">
        <v>20.6</v>
      </c>
      <c r="C30" s="16">
        <v>0.75</v>
      </c>
      <c r="D30" s="16">
        <f t="shared" si="2"/>
        <v>19.850000000000001</v>
      </c>
      <c r="E30" s="16">
        <v>3</v>
      </c>
      <c r="F30" s="16">
        <v>2</v>
      </c>
      <c r="G30" s="16">
        <f t="shared" si="0"/>
        <v>14.850000000000001</v>
      </c>
      <c r="H30" s="16">
        <f t="shared" si="11"/>
        <v>26.099999999999998</v>
      </c>
      <c r="I30" s="54">
        <f t="shared" si="12"/>
        <v>15.578787452803374</v>
      </c>
      <c r="J30" s="17">
        <f t="shared" si="10"/>
        <v>-0.42121254719662637</v>
      </c>
      <c r="K30" s="17"/>
      <c r="L30" s="19">
        <f t="shared" si="5"/>
        <v>3.226010788388773</v>
      </c>
      <c r="M30" s="58">
        <f t="shared" si="6"/>
        <v>1.9059036277908454</v>
      </c>
      <c r="N30" s="58">
        <f t="shared" si="7"/>
        <v>1.0566743063811552</v>
      </c>
      <c r="O30" s="24">
        <f t="shared" si="8"/>
        <v>0.56039539147071538</v>
      </c>
    </row>
    <row r="31" spans="1:15">
      <c r="A31" s="10"/>
      <c r="B31" s="16">
        <v>20.6</v>
      </c>
      <c r="C31" s="16">
        <v>0.75</v>
      </c>
      <c r="D31" s="16">
        <f t="shared" si="2"/>
        <v>19.850000000000001</v>
      </c>
      <c r="E31" s="16">
        <v>3.5</v>
      </c>
      <c r="F31" s="16">
        <v>3</v>
      </c>
      <c r="G31" s="16">
        <f t="shared" si="0"/>
        <v>13.350000000000001</v>
      </c>
      <c r="H31" s="16">
        <f t="shared" si="11"/>
        <v>26.099999999999998</v>
      </c>
      <c r="I31" s="54">
        <f t="shared" si="12"/>
        <v>14.078787452803374</v>
      </c>
      <c r="J31" s="17">
        <f t="shared" si="10"/>
        <v>-1.9212125471966264</v>
      </c>
      <c r="K31" s="17"/>
      <c r="L31" s="19">
        <f t="shared" si="5"/>
        <v>4.0762882871687891</v>
      </c>
      <c r="M31" s="58">
        <f t="shared" si="6"/>
        <v>2.4998062017111371</v>
      </c>
      <c r="N31" s="58">
        <f t="shared" si="7"/>
        <v>1.4273352044171361</v>
      </c>
      <c r="O31" s="24">
        <f t="shared" si="8"/>
        <v>0.77204337936341871</v>
      </c>
    </row>
    <row r="32" spans="1:15">
      <c r="A32" s="10"/>
      <c r="B32" s="16">
        <v>20.6</v>
      </c>
      <c r="C32" s="16">
        <v>0.75</v>
      </c>
      <c r="D32" s="16">
        <f t="shared" si="2"/>
        <v>19.850000000000001</v>
      </c>
      <c r="E32" s="16">
        <v>4</v>
      </c>
      <c r="F32" s="16">
        <v>3</v>
      </c>
      <c r="G32" s="16">
        <f t="shared" si="0"/>
        <v>12.850000000000001</v>
      </c>
      <c r="H32" s="16">
        <f t="shared" si="11"/>
        <v>26.099999999999998</v>
      </c>
      <c r="I32" s="54">
        <f t="shared" si="12"/>
        <v>13.578787452803374</v>
      </c>
      <c r="J32" s="17">
        <f t="shared" si="10"/>
        <v>-2.4212125471966264</v>
      </c>
      <c r="K32" s="17"/>
      <c r="L32" s="19">
        <f t="shared" si="5"/>
        <v>4.3874950345542203</v>
      </c>
      <c r="M32" s="19">
        <f t="shared" si="6"/>
        <v>2.7257367571133688</v>
      </c>
      <c r="N32" s="58">
        <f t="shared" si="7"/>
        <v>1.5732903393073387</v>
      </c>
      <c r="O32" s="24">
        <f t="shared" si="8"/>
        <v>0.85750218389945454</v>
      </c>
    </row>
    <row r="33" spans="1:15">
      <c r="A33" s="10"/>
      <c r="B33" s="16">
        <v>20.6</v>
      </c>
      <c r="C33" s="16">
        <v>0.75</v>
      </c>
      <c r="D33" s="16">
        <f t="shared" si="2"/>
        <v>19.850000000000001</v>
      </c>
      <c r="E33" s="16">
        <v>4.5</v>
      </c>
      <c r="F33" s="16">
        <v>4</v>
      </c>
      <c r="G33" s="16">
        <f t="shared" si="0"/>
        <v>11.350000000000001</v>
      </c>
      <c r="H33" s="16">
        <f t="shared" si="11"/>
        <v>26.099999999999998</v>
      </c>
      <c r="I33" s="54">
        <f t="shared" si="12"/>
        <v>12.078787452803374</v>
      </c>
      <c r="J33" s="17">
        <f t="shared" si="10"/>
        <v>-3.9212125471966264</v>
      </c>
      <c r="K33" s="17"/>
      <c r="L33" s="19">
        <f t="shared" si="5"/>
        <v>5.3991976189910691</v>
      </c>
      <c r="M33" s="19">
        <f t="shared" si="6"/>
        <v>3.4895950650996128</v>
      </c>
      <c r="N33" s="58">
        <f t="shared" si="7"/>
        <v>2.0862459957617259</v>
      </c>
      <c r="O33" s="59">
        <f t="shared" si="8"/>
        <v>1.1672094918326084</v>
      </c>
    </row>
    <row r="34" spans="1:15">
      <c r="A34" s="10"/>
      <c r="B34" s="16">
        <v>20.6</v>
      </c>
      <c r="C34" s="16">
        <v>0.75</v>
      </c>
      <c r="D34" s="16">
        <f t="shared" si="2"/>
        <v>19.850000000000001</v>
      </c>
      <c r="E34" s="16">
        <v>5</v>
      </c>
      <c r="F34" s="16">
        <v>4</v>
      </c>
      <c r="G34" s="16">
        <f t="shared" si="0"/>
        <v>10.850000000000001</v>
      </c>
      <c r="H34" s="16">
        <f t="shared" si="11"/>
        <v>26.099999999999998</v>
      </c>
      <c r="I34" s="54">
        <f t="shared" si="12"/>
        <v>11.578787452803374</v>
      </c>
      <c r="J34" s="17">
        <f t="shared" si="10"/>
        <v>-4.4212125471966264</v>
      </c>
      <c r="K34" s="17"/>
      <c r="L34" s="19">
        <f t="shared" si="5"/>
        <v>5.7607796134795031</v>
      </c>
      <c r="M34" s="19">
        <f t="shared" si="6"/>
        <v>3.7728022554356366</v>
      </c>
      <c r="N34" s="58">
        <f t="shared" si="7"/>
        <v>2.2838202409858352</v>
      </c>
      <c r="O34" s="59">
        <f t="shared" si="8"/>
        <v>1.2903353614819981</v>
      </c>
    </row>
    <row r="35" spans="1:15">
      <c r="A35" s="10"/>
      <c r="B35" s="16">
        <v>20.6</v>
      </c>
      <c r="C35" s="16">
        <v>0.75</v>
      </c>
      <c r="D35" s="16">
        <f t="shared" si="2"/>
        <v>19.850000000000001</v>
      </c>
      <c r="E35" s="16">
        <v>5.5</v>
      </c>
      <c r="F35" s="16">
        <v>5</v>
      </c>
      <c r="G35" s="16">
        <f t="shared" si="0"/>
        <v>9.3500000000000014</v>
      </c>
      <c r="H35" s="16">
        <f t="shared" si="11"/>
        <v>26.099999999999998</v>
      </c>
      <c r="I35" s="54">
        <f t="shared" si="12"/>
        <v>10.078787452803374</v>
      </c>
      <c r="J35" s="17">
        <f t="shared" si="10"/>
        <v>-5.9212125471966264</v>
      </c>
      <c r="K35" s="17"/>
      <c r="L35" s="19">
        <f t="shared" si="5"/>
        <v>6.9103729402936365</v>
      </c>
      <c r="M35" s="19">
        <f t="shared" si="6"/>
        <v>4.7052076596666756</v>
      </c>
      <c r="N35" s="19">
        <f t="shared" si="7"/>
        <v>2.9608905747294463</v>
      </c>
      <c r="O35" s="59">
        <f t="shared" si="8"/>
        <v>1.7280355399130389</v>
      </c>
    </row>
    <row r="36" spans="1:15">
      <c r="A36" s="10"/>
      <c r="B36" s="16">
        <v>20.6</v>
      </c>
      <c r="C36" s="16">
        <v>0.75</v>
      </c>
      <c r="D36" s="16">
        <f t="shared" si="2"/>
        <v>19.850000000000001</v>
      </c>
      <c r="E36" s="16">
        <v>6</v>
      </c>
      <c r="F36" s="16">
        <v>5</v>
      </c>
      <c r="G36" s="16">
        <f t="shared" si="0"/>
        <v>8.8500000000000014</v>
      </c>
      <c r="H36" s="16">
        <f t="shared" si="11"/>
        <v>26.099999999999998</v>
      </c>
      <c r="I36" s="54">
        <f t="shared" si="12"/>
        <v>9.5787874528033736</v>
      </c>
      <c r="J36" s="17">
        <f t="shared" si="10"/>
        <v>-6.4212125471966264</v>
      </c>
      <c r="K36" s="17"/>
      <c r="L36" s="19">
        <f t="shared" si="5"/>
        <v>7.3130920579238277</v>
      </c>
      <c r="M36" s="19">
        <f t="shared" si="6"/>
        <v>5.0423506449318509</v>
      </c>
      <c r="N36" s="19">
        <f t="shared" si="7"/>
        <v>3.215223924194663</v>
      </c>
      <c r="O36" s="59">
        <f t="shared" si="8"/>
        <v>1.8985972526434802</v>
      </c>
    </row>
    <row r="37" spans="1:15">
      <c r="A37" s="10"/>
      <c r="B37" s="16">
        <v>20.6</v>
      </c>
      <c r="C37" s="16">
        <v>0.75</v>
      </c>
      <c r="D37" s="16">
        <f t="shared" si="2"/>
        <v>19.850000000000001</v>
      </c>
      <c r="E37" s="16">
        <v>6.5</v>
      </c>
      <c r="F37" s="16">
        <v>5</v>
      </c>
      <c r="G37" s="16">
        <f t="shared" si="0"/>
        <v>8.3500000000000014</v>
      </c>
      <c r="H37" s="16">
        <f t="shared" si="11"/>
        <v>26.099999999999998</v>
      </c>
      <c r="I37" s="54">
        <f t="shared" si="12"/>
        <v>9.0787874528033736</v>
      </c>
      <c r="J37" s="17">
        <f t="shared" si="10"/>
        <v>-6.9212125471966264</v>
      </c>
      <c r="K37" s="17"/>
      <c r="L37" s="19">
        <f t="shared" si="5"/>
        <v>7.7245148559690122</v>
      </c>
      <c r="M37" s="19">
        <f t="shared" si="6"/>
        <v>5.3918712589124169</v>
      </c>
      <c r="N37" s="19">
        <f t="shared" si="7"/>
        <v>3.4839099864684027</v>
      </c>
      <c r="O37" s="59">
        <f t="shared" si="8"/>
        <v>2.0823199672353319</v>
      </c>
    </row>
    <row r="38" spans="1:15">
      <c r="A38" s="10"/>
      <c r="B38" s="16">
        <v>20.6</v>
      </c>
      <c r="C38" s="16">
        <v>0.75</v>
      </c>
      <c r="D38" s="16">
        <f t="shared" si="2"/>
        <v>19.850000000000001</v>
      </c>
      <c r="E38" s="16">
        <v>7</v>
      </c>
      <c r="F38" s="16">
        <v>5</v>
      </c>
      <c r="G38" s="16">
        <f t="shared" si="0"/>
        <v>7.8500000000000014</v>
      </c>
      <c r="H38" s="16">
        <f t="shared" si="11"/>
        <v>26.099999999999998</v>
      </c>
      <c r="I38" s="54">
        <f t="shared" si="12"/>
        <v>8.5787874528033736</v>
      </c>
      <c r="J38" s="17">
        <f t="shared" si="10"/>
        <v>-7.4212125471966264</v>
      </c>
      <c r="K38" s="17"/>
      <c r="L38" s="19">
        <f t="shared" si="5"/>
        <v>8.1440183642723856</v>
      </c>
      <c r="M38" s="19">
        <f t="shared" si="6"/>
        <v>5.7532157804982393</v>
      </c>
      <c r="N38" s="19">
        <f t="shared" si="7"/>
        <v>3.7668259840168172</v>
      </c>
      <c r="O38" s="59">
        <f t="shared" si="8"/>
        <v>2.2796109379958964</v>
      </c>
    </row>
    <row r="39" spans="1:15" s="7" customFormat="1">
      <c r="A39" s="10"/>
      <c r="B39" s="16">
        <v>20.6</v>
      </c>
      <c r="C39" s="16">
        <v>0.75</v>
      </c>
      <c r="D39" s="16">
        <f t="shared" si="2"/>
        <v>19.850000000000001</v>
      </c>
      <c r="E39" s="16">
        <v>7.5</v>
      </c>
      <c r="F39" s="16">
        <v>5</v>
      </c>
      <c r="G39" s="16">
        <f t="shared" si="0"/>
        <v>7.3500000000000014</v>
      </c>
      <c r="H39" s="16">
        <f t="shared" si="11"/>
        <v>26.099999999999998</v>
      </c>
      <c r="I39" s="54">
        <f t="shared" si="12"/>
        <v>8.0787874528033736</v>
      </c>
      <c r="J39" s="17">
        <f t="shared" si="10"/>
        <v>-7.9212125471966264</v>
      </c>
      <c r="K39" s="17"/>
      <c r="L39" s="19">
        <f t="shared" si="5"/>
        <v>8.5709963211028803</v>
      </c>
      <c r="M39" s="19">
        <f t="shared" si="6"/>
        <v>6.1257939717250567</v>
      </c>
      <c r="N39" s="19">
        <f t="shared" si="7"/>
        <v>4.0637581858129295</v>
      </c>
      <c r="O39" s="61">
        <f t="shared" si="8"/>
        <v>2.4908030094541878</v>
      </c>
    </row>
    <row r="40" spans="1:15">
      <c r="A40" s="10"/>
      <c r="B40" s="16">
        <v>20.6</v>
      </c>
      <c r="C40" s="16">
        <v>0.75</v>
      </c>
      <c r="D40" s="16">
        <f t="shared" si="2"/>
        <v>19.850000000000001</v>
      </c>
      <c r="E40" s="16">
        <v>8</v>
      </c>
      <c r="F40" s="16">
        <v>5</v>
      </c>
      <c r="G40" s="16">
        <f t="shared" si="0"/>
        <v>6.8500000000000014</v>
      </c>
      <c r="H40" s="16">
        <f t="shared" si="11"/>
        <v>26.099999999999998</v>
      </c>
      <c r="I40" s="54">
        <f t="shared" si="12"/>
        <v>7.5787874528033736</v>
      </c>
      <c r="J40" s="17">
        <f t="shared" si="10"/>
        <v>-8.4212125471966264</v>
      </c>
      <c r="K40" s="17"/>
      <c r="L40" s="19">
        <f t="shared" si="5"/>
        <v>9.0048641760465955</v>
      </c>
      <c r="M40" s="19">
        <f t="shared" si="6"/>
        <v>6.5089900185185501</v>
      </c>
      <c r="N40" s="19">
        <f t="shared" si="7"/>
        <v>4.374407381513298</v>
      </c>
      <c r="O40" s="25">
        <f t="shared" si="8"/>
        <v>2.716146443388014</v>
      </c>
    </row>
    <row r="41" spans="1:15">
      <c r="A41" s="10"/>
      <c r="B41" s="16">
        <v>20.6</v>
      </c>
      <c r="C41" s="16">
        <v>0.75</v>
      </c>
      <c r="D41" s="16">
        <f t="shared" si="2"/>
        <v>19.850000000000001</v>
      </c>
      <c r="E41" s="16">
        <v>8.5</v>
      </c>
      <c r="F41" s="16">
        <v>5</v>
      </c>
      <c r="G41" s="16">
        <f t="shared" si="0"/>
        <v>6.3500000000000014</v>
      </c>
      <c r="H41" s="16">
        <f t="shared" si="11"/>
        <v>26.099999999999998</v>
      </c>
      <c r="I41" s="54">
        <f t="shared" si="12"/>
        <v>7.0787874528033736</v>
      </c>
      <c r="J41" s="17">
        <f t="shared" si="10"/>
        <v>-8.9212125471966264</v>
      </c>
      <c r="K41" s="17"/>
      <c r="L41" s="19">
        <f t="shared" si="5"/>
        <v>9.4450629562204114</v>
      </c>
      <c r="M41" s="19">
        <f t="shared" si="6"/>
        <v>6.902172930009022</v>
      </c>
      <c r="N41" s="19">
        <f t="shared" si="7"/>
        <v>4.6983963360442749</v>
      </c>
      <c r="O41" s="25">
        <f t="shared" si="8"/>
        <v>2.95580257497758</v>
      </c>
    </row>
    <row r="42" spans="1:15" s="7" customFormat="1">
      <c r="A42" s="10"/>
      <c r="B42" s="16">
        <v>20.6</v>
      </c>
      <c r="C42" s="16">
        <v>0.75</v>
      </c>
      <c r="D42" s="16">
        <f t="shared" si="2"/>
        <v>19.850000000000001</v>
      </c>
      <c r="E42" s="16">
        <v>9</v>
      </c>
      <c r="F42" s="16">
        <v>5</v>
      </c>
      <c r="G42" s="16">
        <f t="shared" si="0"/>
        <v>5.8500000000000014</v>
      </c>
      <c r="H42" s="16">
        <f t="shared" si="11"/>
        <v>26.099999999999998</v>
      </c>
      <c r="I42" s="54">
        <f t="shared" si="12"/>
        <v>6.5787874528033736</v>
      </c>
      <c r="J42" s="17">
        <f t="shared" si="10"/>
        <v>-9.4212125471966264</v>
      </c>
      <c r="K42" s="17"/>
      <c r="L42" s="19">
        <f t="shared" si="5"/>
        <v>9.8910620832326579</v>
      </c>
      <c r="M42" s="19">
        <f t="shared" si="6"/>
        <v>7.304706117381202</v>
      </c>
      <c r="N42" s="19">
        <f t="shared" si="7"/>
        <v>5.0352788405769591</v>
      </c>
      <c r="O42" s="25">
        <f t="shared" si="8"/>
        <v>3.2098396327688992</v>
      </c>
    </row>
    <row r="43" spans="1:15" ht="15.75" thickBot="1">
      <c r="A43" s="11"/>
      <c r="B43" s="26">
        <v>20.6</v>
      </c>
      <c r="C43" s="16">
        <v>0.75</v>
      </c>
      <c r="D43" s="26">
        <f t="shared" si="2"/>
        <v>19.850000000000001</v>
      </c>
      <c r="E43" s="26">
        <v>9.5</v>
      </c>
      <c r="F43" s="26">
        <v>5</v>
      </c>
      <c r="G43" s="26">
        <f t="shared" si="0"/>
        <v>5.3500000000000014</v>
      </c>
      <c r="H43" s="26">
        <f t="shared" si="11"/>
        <v>26.099999999999998</v>
      </c>
      <c r="I43" s="55">
        <f t="shared" si="12"/>
        <v>6.0787874528033736</v>
      </c>
      <c r="J43" s="27">
        <f t="shared" si="10"/>
        <v>-9.9212125471966264</v>
      </c>
      <c r="K43" s="27"/>
      <c r="L43" s="28">
        <f t="shared" si="5"/>
        <v>10.342361250384727</v>
      </c>
      <c r="M43" s="28">
        <f t="shared" si="6"/>
        <v>7.7159559521811873</v>
      </c>
      <c r="N43" s="28">
        <f t="shared" si="7"/>
        <v>5.3845499176748142</v>
      </c>
      <c r="O43" s="29">
        <f t="shared" si="8"/>
        <v>3.4782309496275134</v>
      </c>
    </row>
  </sheetData>
  <mergeCells count="2">
    <mergeCell ref="L2:O2"/>
    <mergeCell ref="L1:O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419E9-CB5B-4B32-B87E-B978B9970830}">
  <dimension ref="A1:O43"/>
  <sheetViews>
    <sheetView topLeftCell="A3" zoomScale="90" zoomScaleNormal="90" workbookViewId="0">
      <selection activeCell="M7" sqref="M7"/>
    </sheetView>
  </sheetViews>
  <sheetFormatPr defaultColWidth="9" defaultRowHeight="15"/>
  <cols>
    <col min="1" max="1" width="9" style="6"/>
    <col min="2" max="2" width="14.28515625" style="6" bestFit="1" customWidth="1"/>
    <col min="3" max="3" width="8.85546875" style="6" customWidth="1"/>
    <col min="4" max="4" width="17.85546875" style="6" customWidth="1"/>
    <col min="5" max="5" width="9.28515625" style="6" customWidth="1"/>
    <col min="6" max="6" width="9.5703125" style="6" customWidth="1"/>
    <col min="7" max="7" width="11.140625" style="6" customWidth="1"/>
    <col min="8" max="8" width="18.42578125" style="6" customWidth="1"/>
    <col min="9" max="9" width="14.85546875" style="6" customWidth="1"/>
    <col min="10" max="11" width="10.42578125" style="6" customWidth="1"/>
    <col min="12" max="15" width="9" style="6"/>
    <col min="16" max="16" width="9" style="6" customWidth="1"/>
    <col min="17" max="16384" width="9" style="6"/>
  </cols>
  <sheetData>
    <row r="1" spans="1:15" ht="18.75" thickBot="1">
      <c r="B1" s="6" t="s">
        <v>43</v>
      </c>
      <c r="C1" s="6">
        <f>10*LOG10(4)</f>
        <v>6.0205999132796242</v>
      </c>
      <c r="I1" s="8" t="s">
        <v>45</v>
      </c>
      <c r="J1" s="65">
        <f>10*LOG10(1+10^(-(6+10*LOG10(1))/10))</f>
        <v>0.97322793708695443</v>
      </c>
      <c r="K1" s="8"/>
      <c r="L1" s="68" t="s">
        <v>46</v>
      </c>
      <c r="M1" s="68"/>
      <c r="N1" s="68"/>
      <c r="O1" s="68"/>
    </row>
    <row r="2" spans="1:15" ht="13.5" customHeight="1" thickBot="1">
      <c r="J2" s="39" t="s">
        <v>31</v>
      </c>
      <c r="K2" s="45"/>
      <c r="L2" s="66" t="s">
        <v>35</v>
      </c>
      <c r="M2" s="66"/>
      <c r="N2" s="66"/>
      <c r="O2" s="67"/>
    </row>
    <row r="3" spans="1:15" ht="64.5" customHeight="1" thickBot="1">
      <c r="B3" s="39" t="s">
        <v>23</v>
      </c>
      <c r="C3" s="40" t="s">
        <v>24</v>
      </c>
      <c r="D3" s="40" t="s">
        <v>25</v>
      </c>
      <c r="E3" s="40" t="s">
        <v>22</v>
      </c>
      <c r="F3" s="40" t="s">
        <v>26</v>
      </c>
      <c r="G3" s="40" t="s">
        <v>27</v>
      </c>
      <c r="H3" s="40" t="s">
        <v>36</v>
      </c>
      <c r="I3" s="40" t="s">
        <v>37</v>
      </c>
      <c r="J3" s="40" t="s">
        <v>28</v>
      </c>
      <c r="K3" s="40" t="s">
        <v>42</v>
      </c>
      <c r="L3" s="40" t="s">
        <v>28</v>
      </c>
      <c r="M3" s="40" t="s">
        <v>29</v>
      </c>
      <c r="N3" s="40" t="s">
        <v>30</v>
      </c>
      <c r="O3" s="41" t="s">
        <v>44</v>
      </c>
    </row>
    <row r="4" spans="1:15">
      <c r="A4" s="9" t="s">
        <v>33</v>
      </c>
      <c r="B4" s="30">
        <v>22.4</v>
      </c>
      <c r="C4" s="12">
        <v>0.75</v>
      </c>
      <c r="D4" s="30">
        <f>B4-C4</f>
        <v>21.65</v>
      </c>
      <c r="E4" s="30">
        <v>0</v>
      </c>
      <c r="F4" s="30">
        <v>0</v>
      </c>
      <c r="G4" s="30">
        <f t="shared" ref="G4:G43" si="0">D4-E4-F4</f>
        <v>21.65</v>
      </c>
      <c r="H4" s="30">
        <f>5.8+16+6.5+1.7</f>
        <v>30</v>
      </c>
      <c r="I4" s="52">
        <f>H4-E4-F4-C4-$C$1</f>
        <v>23.229400086720375</v>
      </c>
      <c r="J4" s="31">
        <f t="shared" ref="J4:J23" si="1">I4-17</f>
        <v>6.2294000867203749</v>
      </c>
      <c r="K4" s="31"/>
      <c r="L4" s="32">
        <f>10*LOG10(1+10^(-($J4+10*LOG10(1))/10))</f>
        <v>0.92813547599912272</v>
      </c>
      <c r="M4" s="32">
        <f>10*LOG10(1+10^(-($J4+10*LOG10(2))/10))</f>
        <v>0.48881480320339171</v>
      </c>
      <c r="N4" s="32">
        <f>10*LOG10(1+10^(-($J4+10*LOG10(4))/10))</f>
        <v>0.25128101801455477</v>
      </c>
      <c r="O4" s="33">
        <f>10*LOG10(1+10^(-($J4+10*LOG10(8))/10))</f>
        <v>0.12745763272702038</v>
      </c>
    </row>
    <row r="5" spans="1:15">
      <c r="A5" s="10"/>
      <c r="B5" s="12">
        <v>22.4</v>
      </c>
      <c r="C5" s="12">
        <v>0.75</v>
      </c>
      <c r="D5" s="12">
        <f t="shared" ref="D5:D43" si="2">B5-C5</f>
        <v>21.65</v>
      </c>
      <c r="E5" s="12">
        <v>0.5</v>
      </c>
      <c r="F5" s="12">
        <v>1.5</v>
      </c>
      <c r="G5" s="12">
        <f t="shared" si="0"/>
        <v>19.649999999999999</v>
      </c>
      <c r="H5" s="12">
        <f t="shared" ref="H5:H23" si="3">5.8+16+6.5+1.7</f>
        <v>30</v>
      </c>
      <c r="I5" s="53">
        <f t="shared" ref="I5:I23" si="4">H5-E5-F5-C5-$C$1</f>
        <v>21.229400086720375</v>
      </c>
      <c r="J5" s="13">
        <f t="shared" si="1"/>
        <v>4.2294000867203749</v>
      </c>
      <c r="K5" s="13"/>
      <c r="L5" s="58">
        <f t="shared" ref="L5:L43" si="5">10*LOG10(1+10^(-($J5+10*LOG10(1))/10))</f>
        <v>1.391308106488933</v>
      </c>
      <c r="M5" s="14">
        <f t="shared" ref="M5:M43" si="6">10*LOG10(1+10^(-($J5+10*LOG10(2))/10))</f>
        <v>0.75113244279836366</v>
      </c>
      <c r="N5" s="14">
        <f t="shared" ref="N5:N43" si="7">10*LOG10(1+10^(-($J5+10*LOG10(4))/10))</f>
        <v>0.39178500143724121</v>
      </c>
      <c r="O5" s="34">
        <f t="shared" ref="O5:O43" si="8">10*LOG10(1+10^(-($J5+10*LOG10(8))/10))</f>
        <v>0.20030895870651622</v>
      </c>
    </row>
    <row r="6" spans="1:15">
      <c r="A6" s="10"/>
      <c r="B6" s="12">
        <v>22.4</v>
      </c>
      <c r="C6" s="12">
        <v>0.75</v>
      </c>
      <c r="D6" s="12">
        <f t="shared" si="2"/>
        <v>21.65</v>
      </c>
      <c r="E6" s="12">
        <v>1</v>
      </c>
      <c r="F6" s="12">
        <v>1.5</v>
      </c>
      <c r="G6" s="12">
        <f t="shared" si="0"/>
        <v>19.149999999999999</v>
      </c>
      <c r="H6" s="12">
        <f t="shared" si="3"/>
        <v>30</v>
      </c>
      <c r="I6" s="53">
        <f t="shared" si="4"/>
        <v>20.729400086720375</v>
      </c>
      <c r="J6" s="13">
        <f t="shared" si="1"/>
        <v>3.7294000867203749</v>
      </c>
      <c r="K6" s="13"/>
      <c r="L6" s="58">
        <f t="shared" si="5"/>
        <v>1.5341893957816017</v>
      </c>
      <c r="M6" s="14">
        <f t="shared" si="6"/>
        <v>0.83449134187463692</v>
      </c>
      <c r="N6" s="14">
        <f t="shared" si="7"/>
        <v>0.43725821907881612</v>
      </c>
      <c r="O6" s="34">
        <f t="shared" si="8"/>
        <v>0.22412981404858584</v>
      </c>
    </row>
    <row r="7" spans="1:15">
      <c r="A7" s="10"/>
      <c r="B7" s="12">
        <v>22.4</v>
      </c>
      <c r="C7" s="12">
        <v>0.75</v>
      </c>
      <c r="D7" s="12">
        <f t="shared" si="2"/>
        <v>21.65</v>
      </c>
      <c r="E7" s="12">
        <v>1.5</v>
      </c>
      <c r="F7" s="12">
        <v>1.5</v>
      </c>
      <c r="G7" s="12">
        <f t="shared" si="0"/>
        <v>18.649999999999999</v>
      </c>
      <c r="H7" s="12">
        <f t="shared" si="3"/>
        <v>30</v>
      </c>
      <c r="I7" s="53">
        <f t="shared" si="4"/>
        <v>20.229400086720375</v>
      </c>
      <c r="J7" s="13">
        <f t="shared" si="1"/>
        <v>3.2294000867203749</v>
      </c>
      <c r="K7" s="13"/>
      <c r="L7" s="58">
        <f t="shared" si="5"/>
        <v>1.6891004138705212</v>
      </c>
      <c r="M7" s="14">
        <f t="shared" si="6"/>
        <v>0.92615547257856157</v>
      </c>
      <c r="N7" s="14">
        <f t="shared" si="7"/>
        <v>0.48771952668129248</v>
      </c>
      <c r="O7" s="34">
        <f t="shared" si="8"/>
        <v>0.25070262729254683</v>
      </c>
    </row>
    <row r="8" spans="1:15">
      <c r="A8" s="10"/>
      <c r="B8" s="12">
        <v>22.4</v>
      </c>
      <c r="C8" s="12">
        <v>0.75</v>
      </c>
      <c r="D8" s="12">
        <f t="shared" si="2"/>
        <v>21.65</v>
      </c>
      <c r="E8" s="12">
        <v>2</v>
      </c>
      <c r="F8" s="12">
        <v>1.5</v>
      </c>
      <c r="G8" s="12">
        <f t="shared" si="0"/>
        <v>18.149999999999999</v>
      </c>
      <c r="H8" s="12">
        <f t="shared" si="3"/>
        <v>30</v>
      </c>
      <c r="I8" s="53">
        <f t="shared" si="4"/>
        <v>19.729400086720375</v>
      </c>
      <c r="J8" s="13">
        <f t="shared" si="1"/>
        <v>2.7294000867203749</v>
      </c>
      <c r="K8" s="13"/>
      <c r="L8" s="58">
        <f t="shared" si="5"/>
        <v>1.8565788694793133</v>
      </c>
      <c r="M8" s="58">
        <f t="shared" si="6"/>
        <v>1.0267524017149217</v>
      </c>
      <c r="N8" s="14">
        <f t="shared" si="7"/>
        <v>0.54364870229006246</v>
      </c>
      <c r="O8" s="34">
        <f t="shared" si="8"/>
        <v>0.28032552815420864</v>
      </c>
    </row>
    <row r="9" spans="1:15">
      <c r="A9" s="10"/>
      <c r="B9" s="12">
        <v>22.4</v>
      </c>
      <c r="C9" s="12">
        <v>0.75</v>
      </c>
      <c r="D9" s="12">
        <f t="shared" si="2"/>
        <v>21.65</v>
      </c>
      <c r="E9" s="12">
        <v>2.5</v>
      </c>
      <c r="F9" s="12">
        <v>2</v>
      </c>
      <c r="G9" s="12">
        <f t="shared" si="0"/>
        <v>17.149999999999999</v>
      </c>
      <c r="H9" s="12">
        <f t="shared" si="3"/>
        <v>30</v>
      </c>
      <c r="I9" s="53">
        <f t="shared" si="4"/>
        <v>18.729400086720375</v>
      </c>
      <c r="J9" s="13">
        <f t="shared" si="1"/>
        <v>1.7294000867203749</v>
      </c>
      <c r="K9" s="13"/>
      <c r="L9" s="58">
        <f t="shared" si="5"/>
        <v>2.2311199495692633</v>
      </c>
      <c r="M9" s="58">
        <f t="shared" si="6"/>
        <v>1.25728695440035</v>
      </c>
      <c r="N9" s="14">
        <f t="shared" si="7"/>
        <v>0.67398370608209768</v>
      </c>
      <c r="O9" s="34">
        <f t="shared" si="8"/>
        <v>0.35005323592728316</v>
      </c>
    </row>
    <row r="10" spans="1:15">
      <c r="A10" s="10"/>
      <c r="B10" s="12">
        <v>22.4</v>
      </c>
      <c r="C10" s="12">
        <v>0.75</v>
      </c>
      <c r="D10" s="12">
        <f t="shared" si="2"/>
        <v>21.65</v>
      </c>
      <c r="E10" s="12">
        <v>3</v>
      </c>
      <c r="F10" s="12">
        <v>2</v>
      </c>
      <c r="G10" s="12">
        <f t="shared" si="0"/>
        <v>16.649999999999999</v>
      </c>
      <c r="H10" s="12">
        <f>5.8+16+6.5+1.7</f>
        <v>30</v>
      </c>
      <c r="I10" s="53">
        <f t="shared" si="4"/>
        <v>18.229400086720375</v>
      </c>
      <c r="J10" s="13">
        <f>I10-17</f>
        <v>1.2294000867203749</v>
      </c>
      <c r="K10" s="13"/>
      <c r="L10" s="58">
        <f t="shared" si="5"/>
        <v>2.4389577298178464</v>
      </c>
      <c r="M10" s="58">
        <f t="shared" si="6"/>
        <v>1.3884871868170681</v>
      </c>
      <c r="N10" s="14">
        <f t="shared" si="7"/>
        <v>0.74949819103666515</v>
      </c>
      <c r="O10" s="34">
        <f t="shared" si="8"/>
        <v>0.39089746462283426</v>
      </c>
    </row>
    <row r="11" spans="1:15">
      <c r="A11" s="10"/>
      <c r="B11" s="12">
        <v>22.4</v>
      </c>
      <c r="C11" s="12">
        <v>0.75</v>
      </c>
      <c r="D11" s="12">
        <f t="shared" si="2"/>
        <v>21.65</v>
      </c>
      <c r="E11" s="12">
        <v>3.5</v>
      </c>
      <c r="F11" s="12">
        <v>3</v>
      </c>
      <c r="G11" s="12">
        <f t="shared" si="0"/>
        <v>15.149999999999999</v>
      </c>
      <c r="H11" s="12">
        <f t="shared" si="3"/>
        <v>30</v>
      </c>
      <c r="I11" s="53">
        <f t="shared" si="4"/>
        <v>16.729400086720375</v>
      </c>
      <c r="J11" s="13">
        <f t="shared" si="1"/>
        <v>-0.27059991327962507</v>
      </c>
      <c r="K11" s="13">
        <f>6-J11</f>
        <v>6.2705999132796251</v>
      </c>
      <c r="L11" s="15">
        <f t="shared" si="5"/>
        <v>3.147707137591127</v>
      </c>
      <c r="M11" s="58">
        <f t="shared" si="6"/>
        <v>1.8529987163700687</v>
      </c>
      <c r="N11" s="58">
        <f t="shared" si="7"/>
        <v>1.0245857775502418</v>
      </c>
      <c r="O11" s="34">
        <f t="shared" si="8"/>
        <v>0.54243805910703835</v>
      </c>
    </row>
    <row r="12" spans="1:15">
      <c r="A12" s="10"/>
      <c r="B12" s="12">
        <v>22.4</v>
      </c>
      <c r="C12" s="12">
        <v>0.75</v>
      </c>
      <c r="D12" s="12">
        <f t="shared" si="2"/>
        <v>21.65</v>
      </c>
      <c r="E12" s="12">
        <v>4</v>
      </c>
      <c r="F12" s="12">
        <v>3</v>
      </c>
      <c r="G12" s="12">
        <f t="shared" si="0"/>
        <v>14.649999999999999</v>
      </c>
      <c r="H12" s="12">
        <f t="shared" si="3"/>
        <v>30</v>
      </c>
      <c r="I12" s="53">
        <f t="shared" si="4"/>
        <v>16.229400086720375</v>
      </c>
      <c r="J12" s="13">
        <f t="shared" si="1"/>
        <v>-0.77059991327962507</v>
      </c>
      <c r="K12" s="13">
        <f t="shared" ref="K12:K23" si="9">6-J12</f>
        <v>6.7705999132796251</v>
      </c>
      <c r="L12" s="15">
        <f t="shared" si="5"/>
        <v>3.412669174026393</v>
      </c>
      <c r="M12" s="58">
        <f t="shared" si="6"/>
        <v>2.033257258195956</v>
      </c>
      <c r="N12" s="58">
        <f t="shared" si="7"/>
        <v>1.1345475079524829</v>
      </c>
      <c r="O12" s="34">
        <f t="shared" si="8"/>
        <v>0.60421741828555275</v>
      </c>
    </row>
    <row r="13" spans="1:15">
      <c r="A13" s="10"/>
      <c r="B13" s="12">
        <v>22.4</v>
      </c>
      <c r="C13" s="12">
        <v>0.75</v>
      </c>
      <c r="D13" s="12">
        <f t="shared" si="2"/>
        <v>21.65</v>
      </c>
      <c r="E13" s="12">
        <v>4.5</v>
      </c>
      <c r="F13" s="12">
        <v>4</v>
      </c>
      <c r="G13" s="12">
        <f t="shared" si="0"/>
        <v>13.149999999999999</v>
      </c>
      <c r="H13" s="12">
        <f t="shared" si="3"/>
        <v>30</v>
      </c>
      <c r="I13" s="53">
        <f t="shared" si="4"/>
        <v>14.729400086720375</v>
      </c>
      <c r="J13" s="13">
        <f t="shared" si="1"/>
        <v>-2.2705999132796251</v>
      </c>
      <c r="K13" s="13">
        <f t="shared" si="9"/>
        <v>8.2705999132796251</v>
      </c>
      <c r="L13" s="15">
        <f t="shared" si="5"/>
        <v>4.2923307887687887</v>
      </c>
      <c r="M13" s="58">
        <f t="shared" si="6"/>
        <v>2.6561793560636069</v>
      </c>
      <c r="N13" s="58">
        <f t="shared" si="7"/>
        <v>1.5280689530093761</v>
      </c>
      <c r="O13" s="34">
        <f t="shared" si="8"/>
        <v>0.83089719053383337</v>
      </c>
    </row>
    <row r="14" spans="1:15">
      <c r="A14" s="10"/>
      <c r="B14" s="12">
        <v>22.4</v>
      </c>
      <c r="C14" s="12">
        <v>0.75</v>
      </c>
      <c r="D14" s="12">
        <f t="shared" si="2"/>
        <v>21.65</v>
      </c>
      <c r="E14" s="12">
        <v>5</v>
      </c>
      <c r="F14" s="12">
        <v>4</v>
      </c>
      <c r="G14" s="12">
        <f t="shared" si="0"/>
        <v>12.649999999999999</v>
      </c>
      <c r="H14" s="12">
        <f t="shared" si="3"/>
        <v>30</v>
      </c>
      <c r="I14" s="53">
        <f t="shared" si="4"/>
        <v>14.229400086720375</v>
      </c>
      <c r="J14" s="13">
        <f t="shared" si="1"/>
        <v>-2.7705999132796251</v>
      </c>
      <c r="K14" s="13">
        <f t="shared" si="9"/>
        <v>8.7705999132796251</v>
      </c>
      <c r="L14" s="15">
        <f t="shared" si="5"/>
        <v>4.6128913794705992</v>
      </c>
      <c r="M14" s="58">
        <f t="shared" si="6"/>
        <v>2.8921034449020007</v>
      </c>
      <c r="N14" s="58">
        <f t="shared" si="7"/>
        <v>1.682473412484119</v>
      </c>
      <c r="O14" s="34">
        <f t="shared" si="8"/>
        <v>0.92220683141079129</v>
      </c>
    </row>
    <row r="15" spans="1:15">
      <c r="A15" s="10"/>
      <c r="B15" s="12">
        <v>22.4</v>
      </c>
      <c r="C15" s="12">
        <v>0.75</v>
      </c>
      <c r="D15" s="12">
        <f t="shared" si="2"/>
        <v>21.65</v>
      </c>
      <c r="E15" s="12">
        <v>5.5</v>
      </c>
      <c r="F15" s="12">
        <v>5</v>
      </c>
      <c r="G15" s="12">
        <f t="shared" si="0"/>
        <v>11.149999999999999</v>
      </c>
      <c r="H15" s="12">
        <f t="shared" si="3"/>
        <v>30</v>
      </c>
      <c r="I15" s="53">
        <f t="shared" si="4"/>
        <v>12.729400086720375</v>
      </c>
      <c r="J15" s="13">
        <f t="shared" si="1"/>
        <v>-4.2705999132796251</v>
      </c>
      <c r="K15" s="13">
        <f t="shared" si="9"/>
        <v>10.270599913279625</v>
      </c>
      <c r="L15" s="15">
        <f t="shared" si="5"/>
        <v>5.6506534522095544</v>
      </c>
      <c r="M15" s="15">
        <f t="shared" si="6"/>
        <v>3.6860069761574668</v>
      </c>
      <c r="N15" s="58">
        <f t="shared" si="7"/>
        <v>2.2228558233667206</v>
      </c>
      <c r="O15" s="59">
        <f t="shared" si="8"/>
        <v>1.2521180854470229</v>
      </c>
    </row>
    <row r="16" spans="1:15">
      <c r="A16" s="10"/>
      <c r="B16" s="12">
        <v>22.4</v>
      </c>
      <c r="C16" s="12">
        <v>0.75</v>
      </c>
      <c r="D16" s="12">
        <f t="shared" si="2"/>
        <v>21.65</v>
      </c>
      <c r="E16" s="12">
        <v>6</v>
      </c>
      <c r="F16" s="12">
        <v>5</v>
      </c>
      <c r="G16" s="12">
        <f t="shared" si="0"/>
        <v>10.649999999999999</v>
      </c>
      <c r="H16" s="12">
        <f t="shared" si="3"/>
        <v>30</v>
      </c>
      <c r="I16" s="53">
        <f t="shared" si="4"/>
        <v>12.229400086720375</v>
      </c>
      <c r="J16" s="13">
        <f t="shared" si="1"/>
        <v>-4.7705999132796251</v>
      </c>
      <c r="K16" s="13">
        <f t="shared" si="9"/>
        <v>10.770599913279625</v>
      </c>
      <c r="L16" s="15">
        <f t="shared" si="5"/>
        <v>6.0201404459440058</v>
      </c>
      <c r="M16" s="15">
        <f t="shared" si="6"/>
        <v>3.9790325167407579</v>
      </c>
      <c r="N16" s="58">
        <f t="shared" si="7"/>
        <v>2.4301179400519999</v>
      </c>
      <c r="O16" s="59">
        <f t="shared" si="8"/>
        <v>1.3828599082559148</v>
      </c>
    </row>
    <row r="17" spans="1:15">
      <c r="A17" s="10"/>
      <c r="B17" s="12">
        <v>22.4</v>
      </c>
      <c r="C17" s="12">
        <v>0.75</v>
      </c>
      <c r="D17" s="12">
        <f t="shared" si="2"/>
        <v>21.65</v>
      </c>
      <c r="E17" s="12">
        <v>6.5</v>
      </c>
      <c r="F17" s="12">
        <v>5</v>
      </c>
      <c r="G17" s="12">
        <f t="shared" si="0"/>
        <v>10.149999999999999</v>
      </c>
      <c r="H17" s="12">
        <f t="shared" si="3"/>
        <v>30</v>
      </c>
      <c r="I17" s="53">
        <f t="shared" si="4"/>
        <v>11.729400086720375</v>
      </c>
      <c r="J17" s="13">
        <f t="shared" si="1"/>
        <v>-5.2705999132796251</v>
      </c>
      <c r="K17" s="13">
        <f t="shared" si="9"/>
        <v>11.270599913279625</v>
      </c>
      <c r="L17" s="15">
        <f t="shared" si="5"/>
        <v>6.4004200751379319</v>
      </c>
      <c r="M17" s="15">
        <f t="shared" si="6"/>
        <v>4.2858672471460784</v>
      </c>
      <c r="N17" s="58">
        <f t="shared" si="7"/>
        <v>2.6514699297020377</v>
      </c>
      <c r="O17" s="59">
        <f t="shared" si="8"/>
        <v>1.5250163788405569</v>
      </c>
    </row>
    <row r="18" spans="1:15">
      <c r="A18" s="10"/>
      <c r="B18" s="12">
        <v>22.4</v>
      </c>
      <c r="C18" s="12">
        <v>0.75</v>
      </c>
      <c r="D18" s="12">
        <f t="shared" si="2"/>
        <v>21.65</v>
      </c>
      <c r="E18" s="12">
        <v>7</v>
      </c>
      <c r="F18" s="12">
        <v>5</v>
      </c>
      <c r="G18" s="12">
        <f t="shared" si="0"/>
        <v>9.6499999999999986</v>
      </c>
      <c r="H18" s="12">
        <f t="shared" si="3"/>
        <v>30</v>
      </c>
      <c r="I18" s="53">
        <f t="shared" si="4"/>
        <v>11.229400086720375</v>
      </c>
      <c r="J18" s="13">
        <f t="shared" si="1"/>
        <v>-5.7705999132796251</v>
      </c>
      <c r="K18" s="13">
        <f t="shared" si="9"/>
        <v>11.770599913279625</v>
      </c>
      <c r="L18" s="15">
        <f t="shared" si="5"/>
        <v>6.7908646013228378</v>
      </c>
      <c r="M18" s="15">
        <f t="shared" si="6"/>
        <v>4.6061549753872217</v>
      </c>
      <c r="N18" s="58">
        <f t="shared" si="7"/>
        <v>2.8870986029247176</v>
      </c>
      <c r="O18" s="59">
        <f t="shared" si="8"/>
        <v>1.6791679028738804</v>
      </c>
    </row>
    <row r="19" spans="1:15" s="7" customFormat="1">
      <c r="A19" s="10"/>
      <c r="B19" s="12">
        <v>22.4</v>
      </c>
      <c r="C19" s="12">
        <v>0.75</v>
      </c>
      <c r="D19" s="12">
        <f t="shared" si="2"/>
        <v>21.65</v>
      </c>
      <c r="E19" s="12">
        <v>7.5</v>
      </c>
      <c r="F19" s="12">
        <v>5</v>
      </c>
      <c r="G19" s="12">
        <f t="shared" si="0"/>
        <v>9.1499999999999986</v>
      </c>
      <c r="H19" s="12">
        <f t="shared" si="3"/>
        <v>30</v>
      </c>
      <c r="I19" s="53">
        <f t="shared" si="4"/>
        <v>10.729400086720375</v>
      </c>
      <c r="J19" s="13">
        <f t="shared" si="1"/>
        <v>-6.2705999132796251</v>
      </c>
      <c r="K19" s="13">
        <f t="shared" si="9"/>
        <v>12.270599913279625</v>
      </c>
      <c r="L19" s="15">
        <f t="shared" si="5"/>
        <v>7.1908380958729019</v>
      </c>
      <c r="M19" s="15">
        <f t="shared" si="6"/>
        <v>4.9394678595136927</v>
      </c>
      <c r="N19" s="15">
        <f t="shared" si="7"/>
        <v>3.1370986029247172</v>
      </c>
      <c r="O19" s="59">
        <f t="shared" si="8"/>
        <v>1.8458550187474092</v>
      </c>
    </row>
    <row r="20" spans="1:15">
      <c r="A20" s="10"/>
      <c r="B20" s="12">
        <v>22.4</v>
      </c>
      <c r="C20" s="12">
        <v>0.75</v>
      </c>
      <c r="D20" s="12">
        <f t="shared" si="2"/>
        <v>21.65</v>
      </c>
      <c r="E20" s="12">
        <v>8</v>
      </c>
      <c r="F20" s="12">
        <v>5</v>
      </c>
      <c r="G20" s="12">
        <f t="shared" si="0"/>
        <v>8.6499999999999986</v>
      </c>
      <c r="H20" s="12">
        <f t="shared" si="3"/>
        <v>30</v>
      </c>
      <c r="I20" s="53">
        <f t="shared" si="4"/>
        <v>10.229400086720375</v>
      </c>
      <c r="J20" s="13">
        <f t="shared" si="1"/>
        <v>-6.7705999132796251</v>
      </c>
      <c r="K20" s="13">
        <f t="shared" si="9"/>
        <v>12.770599913279625</v>
      </c>
      <c r="L20" s="15">
        <f t="shared" si="5"/>
        <v>7.5997053003456934</v>
      </c>
      <c r="M20" s="15">
        <f t="shared" si="6"/>
        <v>5.2853163354803705</v>
      </c>
      <c r="N20" s="15">
        <f t="shared" si="7"/>
        <v>3.4014699297020377</v>
      </c>
      <c r="O20" s="59">
        <f t="shared" si="8"/>
        <v>2.0255672905062658</v>
      </c>
    </row>
    <row r="21" spans="1:15">
      <c r="A21" s="10"/>
      <c r="B21" s="12">
        <v>22.4</v>
      </c>
      <c r="C21" s="12">
        <v>0.75</v>
      </c>
      <c r="D21" s="12">
        <f t="shared" si="2"/>
        <v>21.65</v>
      </c>
      <c r="E21" s="12">
        <v>8.5</v>
      </c>
      <c r="F21" s="12">
        <v>5</v>
      </c>
      <c r="G21" s="12">
        <f t="shared" si="0"/>
        <v>8.1499999999999986</v>
      </c>
      <c r="H21" s="12">
        <f t="shared" si="3"/>
        <v>30</v>
      </c>
      <c r="I21" s="53">
        <f t="shared" si="4"/>
        <v>9.7294000867203749</v>
      </c>
      <c r="J21" s="13">
        <f t="shared" si="1"/>
        <v>-7.2705999132796251</v>
      </c>
      <c r="K21" s="13">
        <f t="shared" si="9"/>
        <v>13.270599913279625</v>
      </c>
      <c r="L21" s="15">
        <f t="shared" si="5"/>
        <v>8.0168393703227974</v>
      </c>
      <c r="M21" s="15">
        <f t="shared" si="6"/>
        <v>5.6431598648957282</v>
      </c>
      <c r="N21" s="15">
        <f t="shared" si="7"/>
        <v>3.680117940051999</v>
      </c>
      <c r="O21" s="59">
        <f t="shared" si="8"/>
        <v>2.2187325601009453</v>
      </c>
    </row>
    <row r="22" spans="1:15" s="7" customFormat="1">
      <c r="A22" s="10"/>
      <c r="B22" s="12">
        <v>22.4</v>
      </c>
      <c r="C22" s="12">
        <v>0.75</v>
      </c>
      <c r="D22" s="12">
        <f t="shared" si="2"/>
        <v>21.65</v>
      </c>
      <c r="E22" s="12">
        <v>9</v>
      </c>
      <c r="F22" s="12">
        <v>5</v>
      </c>
      <c r="G22" s="12">
        <f t="shared" si="0"/>
        <v>7.6499999999999986</v>
      </c>
      <c r="H22" s="12">
        <f t="shared" si="3"/>
        <v>30</v>
      </c>
      <c r="I22" s="53">
        <f t="shared" si="4"/>
        <v>9.2294000867203749</v>
      </c>
      <c r="J22" s="13">
        <f>I22-17</f>
        <v>-7.7705999132796251</v>
      </c>
      <c r="K22" s="13">
        <f t="shared" si="9"/>
        <v>13.770599913279625</v>
      </c>
      <c r="L22" s="15">
        <f>10*LOG10(1+10^(-($J22+10*LOG10(1))/10))</f>
        <v>8.4416284308892884</v>
      </c>
      <c r="M22" s="15">
        <f t="shared" si="6"/>
        <v>6.0124180420868347</v>
      </c>
      <c r="N22" s="15">
        <f t="shared" si="7"/>
        <v>3.9728558233667215</v>
      </c>
      <c r="O22" s="59">
        <f t="shared" si="8"/>
        <v>2.4257070195176547</v>
      </c>
    </row>
    <row r="23" spans="1:15" ht="15.75" thickBot="1">
      <c r="A23" s="11"/>
      <c r="B23" s="35">
        <v>22.4</v>
      </c>
      <c r="C23" s="35">
        <v>0.75</v>
      </c>
      <c r="D23" s="35">
        <f t="shared" si="2"/>
        <v>21.65</v>
      </c>
      <c r="E23" s="35">
        <v>9.5</v>
      </c>
      <c r="F23" s="35">
        <v>5</v>
      </c>
      <c r="G23" s="35">
        <f t="shared" si="0"/>
        <v>7.1499999999999986</v>
      </c>
      <c r="H23" s="35">
        <f t="shared" si="3"/>
        <v>30</v>
      </c>
      <c r="I23" s="57">
        <f t="shared" si="4"/>
        <v>8.7294000867203749</v>
      </c>
      <c r="J23" s="36">
        <f t="shared" si="1"/>
        <v>-8.2705999132796251</v>
      </c>
      <c r="K23" s="13">
        <f t="shared" si="9"/>
        <v>14.270599913279625</v>
      </c>
      <c r="L23" s="37">
        <f>10*LOG10(1+10^(-($J23+10*LOG10(1))/10))</f>
        <v>8.8734809342912975</v>
      </c>
      <c r="M23" s="37">
        <f t="shared" si="6"/>
        <v>6.3924816318615454</v>
      </c>
      <c r="N23" s="37">
        <f t="shared" si="7"/>
        <v>4.2794094169282157</v>
      </c>
      <c r="O23" s="60">
        <f t="shared" si="8"/>
        <v>2.6467665650119567</v>
      </c>
    </row>
    <row r="24" spans="1:15">
      <c r="A24" s="9" t="s">
        <v>34</v>
      </c>
      <c r="B24" s="20">
        <v>20.6</v>
      </c>
      <c r="C24" s="16">
        <v>0.75</v>
      </c>
      <c r="D24" s="20">
        <f t="shared" si="2"/>
        <v>19.850000000000001</v>
      </c>
      <c r="E24" s="20">
        <v>0</v>
      </c>
      <c r="F24" s="20">
        <v>0</v>
      </c>
      <c r="G24" s="20">
        <f t="shared" si="0"/>
        <v>19.850000000000001</v>
      </c>
      <c r="H24" s="20">
        <f>1.9+16+6.5+1.7</f>
        <v>26.099999999999998</v>
      </c>
      <c r="I24" s="56">
        <f>H24-E24-F24-C24-$C$1</f>
        <v>19.329400086720373</v>
      </c>
      <c r="J24" s="21">
        <f t="shared" ref="J24:J43" si="10">I24-16</f>
        <v>3.3294000867203728</v>
      </c>
      <c r="K24" s="21"/>
      <c r="L24" s="62">
        <f>10*LOG10(1+10^(-($J24+10*LOG10(1))/10))</f>
        <v>1.657129347899938</v>
      </c>
      <c r="M24" s="22">
        <f t="shared" si="6"/>
        <v>0.90712826502904365</v>
      </c>
      <c r="N24" s="22">
        <f t="shared" si="7"/>
        <v>0.47720564150780242</v>
      </c>
      <c r="O24" s="23">
        <f t="shared" si="8"/>
        <v>0.24515398486657475</v>
      </c>
    </row>
    <row r="25" spans="1:15">
      <c r="A25" s="10"/>
      <c r="B25" s="16">
        <v>20.6</v>
      </c>
      <c r="C25" s="16">
        <v>0.75</v>
      </c>
      <c r="D25" s="16">
        <f t="shared" si="2"/>
        <v>19.850000000000001</v>
      </c>
      <c r="E25" s="16">
        <v>0.5</v>
      </c>
      <c r="F25" s="16">
        <v>1.5</v>
      </c>
      <c r="G25" s="16">
        <f t="shared" si="0"/>
        <v>17.850000000000001</v>
      </c>
      <c r="H25" s="16">
        <f t="shared" ref="H25:H43" si="11">1.9+16+6.5+1.7</f>
        <v>26.099999999999998</v>
      </c>
      <c r="I25" s="54">
        <f t="shared" ref="I25:I43" si="12">H25-E25-F25-C25-$C$1</f>
        <v>17.329400086720373</v>
      </c>
      <c r="J25" s="17">
        <f t="shared" si="10"/>
        <v>1.3294000867203728</v>
      </c>
      <c r="K25" s="17"/>
      <c r="L25" s="58">
        <f t="shared" si="5"/>
        <v>2.3962696649991826</v>
      </c>
      <c r="M25" s="58">
        <f t="shared" si="6"/>
        <v>1.3613511157398508</v>
      </c>
      <c r="N25" s="18">
        <f t="shared" si="7"/>
        <v>0.73380018691630189</v>
      </c>
      <c r="O25" s="24">
        <f t="shared" si="8"/>
        <v>0.38237989561596297</v>
      </c>
    </row>
    <row r="26" spans="1:15">
      <c r="A26" s="10"/>
      <c r="B26" s="16">
        <v>20.6</v>
      </c>
      <c r="C26" s="16">
        <v>0.75</v>
      </c>
      <c r="D26" s="16">
        <f t="shared" si="2"/>
        <v>19.850000000000001</v>
      </c>
      <c r="E26" s="16">
        <v>1</v>
      </c>
      <c r="F26" s="16">
        <v>1.5</v>
      </c>
      <c r="G26" s="16">
        <f t="shared" si="0"/>
        <v>17.350000000000001</v>
      </c>
      <c r="H26" s="16">
        <f t="shared" si="11"/>
        <v>26.099999999999998</v>
      </c>
      <c r="I26" s="54">
        <f t="shared" si="12"/>
        <v>16.829400086720373</v>
      </c>
      <c r="J26" s="17">
        <f t="shared" si="10"/>
        <v>0.8294000867203728</v>
      </c>
      <c r="K26" s="17"/>
      <c r="L26" s="58">
        <f t="shared" si="5"/>
        <v>2.6153693808255767</v>
      </c>
      <c r="M26" s="58">
        <f t="shared" si="6"/>
        <v>1.501655298781511</v>
      </c>
      <c r="N26" s="18">
        <f t="shared" si="7"/>
        <v>0.81541010204172382</v>
      </c>
      <c r="O26" s="24">
        <f t="shared" si="8"/>
        <v>0.42681418473571897</v>
      </c>
    </row>
    <row r="27" spans="1:15">
      <c r="A27" s="10"/>
      <c r="B27" s="16">
        <v>20.6</v>
      </c>
      <c r="C27" s="16">
        <v>0.75</v>
      </c>
      <c r="D27" s="16">
        <f t="shared" si="2"/>
        <v>19.850000000000001</v>
      </c>
      <c r="E27" s="16">
        <v>1.5</v>
      </c>
      <c r="F27" s="16">
        <v>1.5</v>
      </c>
      <c r="G27" s="16">
        <f t="shared" si="0"/>
        <v>16.850000000000001</v>
      </c>
      <c r="H27" s="16">
        <f t="shared" si="11"/>
        <v>26.099999999999998</v>
      </c>
      <c r="I27" s="54">
        <f t="shared" si="12"/>
        <v>16.329400086720373</v>
      </c>
      <c r="J27" s="17">
        <f t="shared" si="10"/>
        <v>0.3294000867203728</v>
      </c>
      <c r="K27" s="17"/>
      <c r="L27" s="58">
        <f t="shared" si="5"/>
        <v>2.8487221731500014</v>
      </c>
      <c r="M27" s="58">
        <f t="shared" si="6"/>
        <v>1.6538647418809393</v>
      </c>
      <c r="N27" s="18">
        <f t="shared" si="7"/>
        <v>0.90518856464866915</v>
      </c>
      <c r="O27" s="24">
        <f t="shared" si="8"/>
        <v>0.47613497684668893</v>
      </c>
    </row>
    <row r="28" spans="1:15">
      <c r="A28" s="10"/>
      <c r="B28" s="16">
        <v>20.6</v>
      </c>
      <c r="C28" s="16">
        <v>0.75</v>
      </c>
      <c r="D28" s="16">
        <f t="shared" si="2"/>
        <v>19.850000000000001</v>
      </c>
      <c r="E28" s="16">
        <v>2</v>
      </c>
      <c r="F28" s="16">
        <v>1.5</v>
      </c>
      <c r="G28" s="16">
        <f t="shared" si="0"/>
        <v>16.350000000000001</v>
      </c>
      <c r="H28" s="16">
        <f t="shared" si="11"/>
        <v>26.099999999999998</v>
      </c>
      <c r="I28" s="54">
        <f t="shared" si="12"/>
        <v>15.829400086720373</v>
      </c>
      <c r="J28" s="17">
        <f t="shared" si="10"/>
        <v>-0.1705999132796272</v>
      </c>
      <c r="K28" s="17"/>
      <c r="L28" s="19">
        <f t="shared" si="5"/>
        <v>3.0964375493926459</v>
      </c>
      <c r="M28" s="58">
        <f t="shared" si="6"/>
        <v>1.8185270592829215</v>
      </c>
      <c r="N28" s="18">
        <f t="shared" si="7"/>
        <v>1.0037604487656409</v>
      </c>
      <c r="O28" s="24">
        <f t="shared" si="8"/>
        <v>0.53081509729329635</v>
      </c>
    </row>
    <row r="29" spans="1:15">
      <c r="A29" s="10"/>
      <c r="B29" s="16">
        <v>20.6</v>
      </c>
      <c r="C29" s="16">
        <v>0.75</v>
      </c>
      <c r="D29" s="16">
        <f t="shared" si="2"/>
        <v>19.850000000000001</v>
      </c>
      <c r="E29" s="16">
        <v>2.5</v>
      </c>
      <c r="F29" s="16">
        <v>2</v>
      </c>
      <c r="G29" s="16">
        <f t="shared" si="0"/>
        <v>15.350000000000001</v>
      </c>
      <c r="H29" s="16">
        <f t="shared" si="11"/>
        <v>26.099999999999998</v>
      </c>
      <c r="I29" s="54">
        <f t="shared" si="12"/>
        <v>14.829400086720373</v>
      </c>
      <c r="J29" s="17">
        <f t="shared" si="10"/>
        <v>-1.1705999132796272</v>
      </c>
      <c r="K29" s="17"/>
      <c r="L29" s="19">
        <f t="shared" si="5"/>
        <v>3.6349216191931903</v>
      </c>
      <c r="M29" s="58">
        <f t="shared" si="6"/>
        <v>2.1871438240723231</v>
      </c>
      <c r="N29" s="58">
        <f t="shared" si="7"/>
        <v>1.2298240961290774</v>
      </c>
      <c r="O29" s="24">
        <f t="shared" si="8"/>
        <v>0.65829967801277267</v>
      </c>
    </row>
    <row r="30" spans="1:15">
      <c r="A30" s="10"/>
      <c r="B30" s="16">
        <v>20.6</v>
      </c>
      <c r="C30" s="16">
        <v>0.75</v>
      </c>
      <c r="D30" s="16">
        <f t="shared" si="2"/>
        <v>19.850000000000001</v>
      </c>
      <c r="E30" s="16">
        <v>3</v>
      </c>
      <c r="F30" s="16">
        <v>2</v>
      </c>
      <c r="G30" s="16">
        <f t="shared" si="0"/>
        <v>14.850000000000001</v>
      </c>
      <c r="H30" s="16">
        <f t="shared" si="11"/>
        <v>26.099999999999998</v>
      </c>
      <c r="I30" s="54">
        <f t="shared" si="12"/>
        <v>14.329400086720373</v>
      </c>
      <c r="J30" s="17">
        <f t="shared" si="10"/>
        <v>-1.6705999132796272</v>
      </c>
      <c r="K30" s="17"/>
      <c r="L30" s="19">
        <f t="shared" si="5"/>
        <v>3.9254381583076632</v>
      </c>
      <c r="M30" s="58">
        <f t="shared" si="6"/>
        <v>2.391904790605857</v>
      </c>
      <c r="N30" s="58">
        <f t="shared" si="7"/>
        <v>1.3585819188385517</v>
      </c>
      <c r="O30" s="24">
        <f t="shared" si="8"/>
        <v>0.73220055352594138</v>
      </c>
    </row>
    <row r="31" spans="1:15">
      <c r="A31" s="10"/>
      <c r="B31" s="16">
        <v>20.6</v>
      </c>
      <c r="C31" s="16">
        <v>0.75</v>
      </c>
      <c r="D31" s="16">
        <f t="shared" si="2"/>
        <v>19.850000000000001</v>
      </c>
      <c r="E31" s="16">
        <v>3.5</v>
      </c>
      <c r="F31" s="16">
        <v>3</v>
      </c>
      <c r="G31" s="16">
        <f t="shared" si="0"/>
        <v>13.350000000000001</v>
      </c>
      <c r="H31" s="16">
        <f t="shared" si="11"/>
        <v>26.099999999999998</v>
      </c>
      <c r="I31" s="54">
        <f t="shared" si="12"/>
        <v>12.829400086720373</v>
      </c>
      <c r="J31" s="17">
        <f t="shared" si="10"/>
        <v>-3.1705999132796272</v>
      </c>
      <c r="K31" s="17"/>
      <c r="L31" s="19">
        <f t="shared" si="5"/>
        <v>4.878733879793888</v>
      </c>
      <c r="M31" s="58">
        <f t="shared" si="6"/>
        <v>3.0911894855021202</v>
      </c>
      <c r="N31" s="58">
        <f t="shared" si="7"/>
        <v>1.8150059959933251</v>
      </c>
      <c r="O31" s="18">
        <f t="shared" si="8"/>
        <v>1.0016369567822172</v>
      </c>
    </row>
    <row r="32" spans="1:15">
      <c r="A32" s="10"/>
      <c r="B32" s="16">
        <v>20.6</v>
      </c>
      <c r="C32" s="16">
        <v>0.75</v>
      </c>
      <c r="D32" s="16">
        <f t="shared" si="2"/>
        <v>19.850000000000001</v>
      </c>
      <c r="E32" s="16">
        <v>4</v>
      </c>
      <c r="F32" s="16">
        <v>3</v>
      </c>
      <c r="G32" s="16">
        <f t="shared" si="0"/>
        <v>12.850000000000001</v>
      </c>
      <c r="H32" s="16">
        <f t="shared" si="11"/>
        <v>26.099999999999998</v>
      </c>
      <c r="I32" s="54">
        <f t="shared" si="12"/>
        <v>12.329400086720373</v>
      </c>
      <c r="J32" s="17">
        <f t="shared" si="10"/>
        <v>-3.6705999132796272</v>
      </c>
      <c r="K32" s="17"/>
      <c r="L32" s="19">
        <f t="shared" si="5"/>
        <v>5.2223719277246623</v>
      </c>
      <c r="M32" s="19">
        <f t="shared" si="6"/>
        <v>3.3529868413353423</v>
      </c>
      <c r="N32" s="58">
        <f t="shared" si="7"/>
        <v>1.9923481383044359</v>
      </c>
      <c r="O32" s="59">
        <f t="shared" si="8"/>
        <v>1.1094360323169907</v>
      </c>
    </row>
    <row r="33" spans="1:15">
      <c r="A33" s="10"/>
      <c r="B33" s="16">
        <v>20.6</v>
      </c>
      <c r="C33" s="16">
        <v>0.75</v>
      </c>
      <c r="D33" s="16">
        <f t="shared" si="2"/>
        <v>19.850000000000001</v>
      </c>
      <c r="E33" s="16">
        <v>4.5</v>
      </c>
      <c r="F33" s="16">
        <v>4</v>
      </c>
      <c r="G33" s="16">
        <f t="shared" si="0"/>
        <v>11.350000000000001</v>
      </c>
      <c r="H33" s="16">
        <f t="shared" si="11"/>
        <v>26.099999999999998</v>
      </c>
      <c r="I33" s="54">
        <f t="shared" si="12"/>
        <v>10.829400086720373</v>
      </c>
      <c r="J33" s="17">
        <f t="shared" si="10"/>
        <v>-5.1705999132796272</v>
      </c>
      <c r="K33" s="17"/>
      <c r="L33" s="19">
        <f t="shared" si="5"/>
        <v>6.3235306922963606</v>
      </c>
      <c r="M33" s="19">
        <f t="shared" si="6"/>
        <v>4.2234115721524121</v>
      </c>
      <c r="N33" s="58">
        <f t="shared" si="7"/>
        <v>2.6060620716849985</v>
      </c>
      <c r="O33" s="59">
        <f t="shared" si="8"/>
        <v>1.4956435500264209</v>
      </c>
    </row>
    <row r="34" spans="1:15">
      <c r="A34" s="10"/>
      <c r="B34" s="16">
        <v>20.6</v>
      </c>
      <c r="C34" s="16">
        <v>0.75</v>
      </c>
      <c r="D34" s="16">
        <f t="shared" si="2"/>
        <v>19.850000000000001</v>
      </c>
      <c r="E34" s="16">
        <v>5</v>
      </c>
      <c r="F34" s="16">
        <v>4</v>
      </c>
      <c r="G34" s="16">
        <f t="shared" si="0"/>
        <v>10.850000000000001</v>
      </c>
      <c r="H34" s="16">
        <f t="shared" si="11"/>
        <v>26.099999999999998</v>
      </c>
      <c r="I34" s="54">
        <f t="shared" si="12"/>
        <v>10.329400086720373</v>
      </c>
      <c r="J34" s="17">
        <f t="shared" si="10"/>
        <v>-5.6705999132796272</v>
      </c>
      <c r="K34" s="17"/>
      <c r="L34" s="19">
        <f t="shared" si="5"/>
        <v>6.7119929855674529</v>
      </c>
      <c r="M34" s="19">
        <f t="shared" si="6"/>
        <v>4.5410407715667382</v>
      </c>
      <c r="N34" s="58">
        <f t="shared" si="7"/>
        <v>2.8388248363234054</v>
      </c>
      <c r="O34" s="59">
        <f t="shared" si="8"/>
        <v>1.6473513838378944</v>
      </c>
    </row>
    <row r="35" spans="1:15">
      <c r="A35" s="10"/>
      <c r="B35" s="16">
        <v>20.6</v>
      </c>
      <c r="C35" s="16">
        <v>0.75</v>
      </c>
      <c r="D35" s="16">
        <f t="shared" si="2"/>
        <v>19.850000000000001</v>
      </c>
      <c r="E35" s="16">
        <v>5.5</v>
      </c>
      <c r="F35" s="16">
        <v>5</v>
      </c>
      <c r="G35" s="16">
        <f t="shared" si="0"/>
        <v>9.3500000000000014</v>
      </c>
      <c r="H35" s="16">
        <f t="shared" si="11"/>
        <v>26.099999999999998</v>
      </c>
      <c r="I35" s="54">
        <f t="shared" si="12"/>
        <v>8.8294000867203728</v>
      </c>
      <c r="J35" s="17">
        <f t="shared" si="10"/>
        <v>-7.1705999132796272</v>
      </c>
      <c r="K35" s="17"/>
      <c r="L35" s="19">
        <f t="shared" si="5"/>
        <v>7.9327808393520138</v>
      </c>
      <c r="M35" s="19">
        <f t="shared" si="6"/>
        <v>5.5706589299747025</v>
      </c>
      <c r="N35" s="19">
        <f t="shared" si="7"/>
        <v>3.623253875252435</v>
      </c>
      <c r="O35" s="59">
        <f t="shared" si="8"/>
        <v>2.1790050631473754</v>
      </c>
    </row>
    <row r="36" spans="1:15">
      <c r="A36" s="10"/>
      <c r="B36" s="16">
        <v>20.6</v>
      </c>
      <c r="C36" s="16">
        <v>0.75</v>
      </c>
      <c r="D36" s="16">
        <f t="shared" si="2"/>
        <v>19.850000000000001</v>
      </c>
      <c r="E36" s="16">
        <v>6</v>
      </c>
      <c r="F36" s="16">
        <v>5</v>
      </c>
      <c r="G36" s="16">
        <f t="shared" si="0"/>
        <v>8.8500000000000014</v>
      </c>
      <c r="H36" s="16">
        <f t="shared" si="11"/>
        <v>26.099999999999998</v>
      </c>
      <c r="I36" s="54">
        <f t="shared" si="12"/>
        <v>8.3294000867203728</v>
      </c>
      <c r="J36" s="17">
        <f t="shared" si="10"/>
        <v>-7.6705999132796272</v>
      </c>
      <c r="K36" s="17"/>
      <c r="L36" s="19">
        <f t="shared" si="5"/>
        <v>8.3560869437213814</v>
      </c>
      <c r="M36" s="19">
        <f t="shared" si="6"/>
        <v>5.9376821502538029</v>
      </c>
      <c r="N36" s="19">
        <f t="shared" si="7"/>
        <v>3.9131930087814375</v>
      </c>
      <c r="O36" s="59">
        <f t="shared" si="8"/>
        <v>2.3831929315558682</v>
      </c>
    </row>
    <row r="37" spans="1:15">
      <c r="A37" s="10"/>
      <c r="B37" s="16">
        <v>20.6</v>
      </c>
      <c r="C37" s="16">
        <v>0.75</v>
      </c>
      <c r="D37" s="16">
        <f t="shared" si="2"/>
        <v>19.850000000000001</v>
      </c>
      <c r="E37" s="16">
        <v>6.5</v>
      </c>
      <c r="F37" s="16">
        <v>5</v>
      </c>
      <c r="G37" s="16">
        <f t="shared" si="0"/>
        <v>8.3500000000000014</v>
      </c>
      <c r="H37" s="16">
        <f t="shared" si="11"/>
        <v>26.099999999999998</v>
      </c>
      <c r="I37" s="54">
        <f t="shared" si="12"/>
        <v>7.8294000867203737</v>
      </c>
      <c r="J37" s="17">
        <f t="shared" si="10"/>
        <v>-8.1705999132796272</v>
      </c>
      <c r="K37" s="17"/>
      <c r="L37" s="19">
        <f t="shared" si="5"/>
        <v>8.7865729565519217</v>
      </c>
      <c r="M37" s="19">
        <f t="shared" si="6"/>
        <v>6.3156344189066154</v>
      </c>
      <c r="N37" s="19">
        <f t="shared" si="7"/>
        <v>4.2170093696082498</v>
      </c>
      <c r="O37" s="59">
        <f t="shared" si="8"/>
        <v>2.6014174911093795</v>
      </c>
    </row>
    <row r="38" spans="1:15">
      <c r="A38" s="10"/>
      <c r="B38" s="16">
        <v>20.6</v>
      </c>
      <c r="C38" s="16">
        <v>0.75</v>
      </c>
      <c r="D38" s="16">
        <f t="shared" si="2"/>
        <v>19.850000000000001</v>
      </c>
      <c r="E38" s="16">
        <v>7</v>
      </c>
      <c r="F38" s="16">
        <v>5</v>
      </c>
      <c r="G38" s="16">
        <f t="shared" si="0"/>
        <v>7.8500000000000014</v>
      </c>
      <c r="H38" s="16">
        <f t="shared" si="11"/>
        <v>26.099999999999998</v>
      </c>
      <c r="I38" s="54">
        <f t="shared" si="12"/>
        <v>7.3294000867203737</v>
      </c>
      <c r="J38" s="17">
        <f t="shared" si="10"/>
        <v>-8.6705999132796272</v>
      </c>
      <c r="K38" s="17"/>
      <c r="L38" s="19">
        <f t="shared" si="5"/>
        <v>9.223666669468308</v>
      </c>
      <c r="M38" s="19">
        <f t="shared" si="6"/>
        <v>6.7038910977661859</v>
      </c>
      <c r="N38" s="19">
        <f t="shared" si="7"/>
        <v>4.5343637892624864</v>
      </c>
      <c r="O38" s="59">
        <f t="shared" si="8"/>
        <v>2.8338853138069044</v>
      </c>
    </row>
    <row r="39" spans="1:15" s="7" customFormat="1">
      <c r="A39" s="10"/>
      <c r="B39" s="16">
        <v>20.6</v>
      </c>
      <c r="C39" s="16">
        <v>0.75</v>
      </c>
      <c r="D39" s="16">
        <f t="shared" si="2"/>
        <v>19.850000000000001</v>
      </c>
      <c r="E39" s="16">
        <v>7.5</v>
      </c>
      <c r="F39" s="16">
        <v>5</v>
      </c>
      <c r="G39" s="16">
        <f t="shared" si="0"/>
        <v>7.3500000000000014</v>
      </c>
      <c r="H39" s="16">
        <f t="shared" si="11"/>
        <v>26.099999999999998</v>
      </c>
      <c r="I39" s="54">
        <f t="shared" si="12"/>
        <v>6.8294000867203737</v>
      </c>
      <c r="J39" s="17">
        <f t="shared" si="10"/>
        <v>-9.1705999132796272</v>
      </c>
      <c r="K39" s="17"/>
      <c r="L39" s="19">
        <f t="shared" si="5"/>
        <v>9.6668229813610971</v>
      </c>
      <c r="M39" s="19">
        <f t="shared" si="6"/>
        <v>7.1018172664685455</v>
      </c>
      <c r="N39" s="19">
        <f t="shared" si="7"/>
        <v>4.8648434160577798</v>
      </c>
      <c r="O39" s="61">
        <f t="shared" si="8"/>
        <v>3.0807116726764647</v>
      </c>
    </row>
    <row r="40" spans="1:15">
      <c r="A40" s="10"/>
      <c r="B40" s="16">
        <v>20.6</v>
      </c>
      <c r="C40" s="16">
        <v>0.75</v>
      </c>
      <c r="D40" s="16">
        <f t="shared" si="2"/>
        <v>19.850000000000001</v>
      </c>
      <c r="E40" s="16">
        <v>8</v>
      </c>
      <c r="F40" s="16">
        <v>5</v>
      </c>
      <c r="G40" s="16">
        <f t="shared" si="0"/>
        <v>6.8500000000000014</v>
      </c>
      <c r="H40" s="16">
        <f t="shared" si="11"/>
        <v>26.099999999999998</v>
      </c>
      <c r="I40" s="54">
        <f t="shared" si="12"/>
        <v>6.3294000867203737</v>
      </c>
      <c r="J40" s="17">
        <f t="shared" si="10"/>
        <v>-9.6705999132796272</v>
      </c>
      <c r="K40" s="17"/>
      <c r="L40" s="19">
        <f t="shared" si="5"/>
        <v>10.115526231976467</v>
      </c>
      <c r="M40" s="19">
        <f t="shared" si="6"/>
        <v>7.5087768123651415</v>
      </c>
      <c r="N40" s="19">
        <f t="shared" si="7"/>
        <v>5.2079713992717869</v>
      </c>
      <c r="O40" s="25">
        <f t="shared" si="8"/>
        <v>3.3419175335592795</v>
      </c>
    </row>
    <row r="41" spans="1:15">
      <c r="A41" s="10"/>
      <c r="B41" s="16">
        <v>20.6</v>
      </c>
      <c r="C41" s="16">
        <v>0.75</v>
      </c>
      <c r="D41" s="16">
        <f t="shared" si="2"/>
        <v>19.850000000000001</v>
      </c>
      <c r="E41" s="16">
        <v>8.5</v>
      </c>
      <c r="F41" s="16">
        <v>5</v>
      </c>
      <c r="G41" s="16">
        <f t="shared" si="0"/>
        <v>6.3500000000000014</v>
      </c>
      <c r="H41" s="16">
        <f t="shared" si="11"/>
        <v>26.099999999999998</v>
      </c>
      <c r="I41" s="63">
        <f t="shared" si="12"/>
        <v>5.8294000867203737</v>
      </c>
      <c r="J41" s="17">
        <f t="shared" si="10"/>
        <v>-10.170599913279627</v>
      </c>
      <c r="K41" s="17"/>
      <c r="L41" s="19">
        <f t="shared" si="5"/>
        <v>10.569291655338013</v>
      </c>
      <c r="M41" s="19">
        <f t="shared" si="6"/>
        <v>7.9241404292367879</v>
      </c>
      <c r="N41" s="19">
        <f t="shared" si="7"/>
        <v>5.5632174961909309</v>
      </c>
      <c r="O41" s="25">
        <f t="shared" si="8"/>
        <v>3.6174290040897104</v>
      </c>
    </row>
    <row r="42" spans="1:15" s="7" customFormat="1">
      <c r="A42" s="10"/>
      <c r="B42" s="16">
        <v>20.6</v>
      </c>
      <c r="C42" s="16">
        <v>0.75</v>
      </c>
      <c r="D42" s="16">
        <f t="shared" si="2"/>
        <v>19.850000000000001</v>
      </c>
      <c r="E42" s="16">
        <v>9</v>
      </c>
      <c r="F42" s="16">
        <v>5</v>
      </c>
      <c r="G42" s="16">
        <f t="shared" si="0"/>
        <v>5.8500000000000014</v>
      </c>
      <c r="H42" s="16">
        <f t="shared" si="11"/>
        <v>26.099999999999998</v>
      </c>
      <c r="I42" s="63">
        <f t="shared" si="12"/>
        <v>5.3294000867203737</v>
      </c>
      <c r="J42" s="17">
        <f t="shared" si="10"/>
        <v>-10.670599913279627</v>
      </c>
      <c r="K42" s="17"/>
      <c r="L42" s="19">
        <f t="shared" si="5"/>
        <v>11.027666076910998</v>
      </c>
      <c r="M42" s="19">
        <f t="shared" si="6"/>
        <v>8.3472924377435262</v>
      </c>
      <c r="N42" s="19">
        <f t="shared" si="7"/>
        <v>5.9300091382937676</v>
      </c>
      <c r="O42" s="25">
        <f t="shared" si="8"/>
        <v>3.9070792703989365</v>
      </c>
    </row>
    <row r="43" spans="1:15" ht="15.75" thickBot="1">
      <c r="A43" s="11"/>
      <c r="B43" s="26">
        <v>20.6</v>
      </c>
      <c r="C43" s="16">
        <v>0.75</v>
      </c>
      <c r="D43" s="26">
        <f t="shared" si="2"/>
        <v>19.850000000000001</v>
      </c>
      <c r="E43" s="26">
        <v>9.5</v>
      </c>
      <c r="F43" s="26">
        <v>5</v>
      </c>
      <c r="G43" s="26">
        <f t="shared" si="0"/>
        <v>5.3500000000000014</v>
      </c>
      <c r="H43" s="26">
        <f t="shared" si="11"/>
        <v>26.099999999999998</v>
      </c>
      <c r="I43" s="64">
        <f t="shared" si="12"/>
        <v>4.8294000867203737</v>
      </c>
      <c r="J43" s="27">
        <f t="shared" si="10"/>
        <v>-11.170599913279627</v>
      </c>
      <c r="K43" s="27"/>
      <c r="L43" s="28">
        <f t="shared" si="5"/>
        <v>11.490227978377476</v>
      </c>
      <c r="M43" s="28">
        <f t="shared" si="6"/>
        <v>8.7776364053704405</v>
      </c>
      <c r="N43" s="28">
        <f t="shared" si="7"/>
        <v>6.307742518618582</v>
      </c>
      <c r="O43" s="29">
        <f t="shared" si="8"/>
        <v>4.2106129146374576</v>
      </c>
    </row>
  </sheetData>
  <mergeCells count="2">
    <mergeCell ref="L2:O2"/>
    <mergeCell ref="L1:O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4DE0C-1659-4E1E-AFAB-76B0B1E247FB}">
  <dimension ref="A1:O43"/>
  <sheetViews>
    <sheetView zoomScale="80" zoomScaleNormal="80" workbookViewId="0">
      <selection activeCell="M5" sqref="M5"/>
    </sheetView>
  </sheetViews>
  <sheetFormatPr defaultColWidth="9" defaultRowHeight="15"/>
  <cols>
    <col min="1" max="1" width="9" style="6"/>
    <col min="2" max="2" width="14.28515625" style="6" bestFit="1" customWidth="1"/>
    <col min="3" max="3" width="8.85546875" style="6" customWidth="1"/>
    <col min="4" max="4" width="17.85546875" style="6" customWidth="1"/>
    <col min="5" max="5" width="9.28515625" style="6" customWidth="1"/>
    <col min="6" max="6" width="9.5703125" style="6" customWidth="1"/>
    <col min="7" max="7" width="11.140625" style="6" customWidth="1"/>
    <col min="8" max="8" width="18.42578125" style="6" customWidth="1"/>
    <col min="9" max="9" width="14.85546875" style="6" customWidth="1"/>
    <col min="10" max="11" width="10.42578125" style="6" customWidth="1"/>
    <col min="12" max="16384" width="9" style="6"/>
  </cols>
  <sheetData>
    <row r="1" spans="1:15" ht="18.75" thickBot="1">
      <c r="B1" s="6" t="s">
        <v>43</v>
      </c>
      <c r="C1" s="6">
        <f>10*LOG10(5)</f>
        <v>6.9897000433601884</v>
      </c>
      <c r="I1" s="8" t="s">
        <v>45</v>
      </c>
      <c r="J1" s="65">
        <f>10*LOG10(1+10^(-(6+10*LOG10(1))/10))</f>
        <v>0.97322793708695443</v>
      </c>
      <c r="K1" s="8"/>
      <c r="L1" s="68" t="s">
        <v>46</v>
      </c>
      <c r="M1" s="68"/>
      <c r="N1" s="68"/>
      <c r="O1" s="68"/>
    </row>
    <row r="2" spans="1:15" ht="13.5" customHeight="1" thickBot="1">
      <c r="J2" s="39" t="s">
        <v>31</v>
      </c>
      <c r="K2" s="45"/>
      <c r="L2" s="66" t="s">
        <v>35</v>
      </c>
      <c r="M2" s="66"/>
      <c r="N2" s="66"/>
      <c r="O2" s="67"/>
    </row>
    <row r="3" spans="1:15" ht="64.5" customHeight="1" thickBot="1">
      <c r="B3" s="39" t="s">
        <v>23</v>
      </c>
      <c r="C3" s="40" t="s">
        <v>24</v>
      </c>
      <c r="D3" s="40" t="s">
        <v>25</v>
      </c>
      <c r="E3" s="40" t="s">
        <v>22</v>
      </c>
      <c r="F3" s="40" t="s">
        <v>26</v>
      </c>
      <c r="G3" s="40" t="s">
        <v>27</v>
      </c>
      <c r="H3" s="40" t="s">
        <v>36</v>
      </c>
      <c r="I3" s="40" t="s">
        <v>37</v>
      </c>
      <c r="J3" s="40" t="s">
        <v>28</v>
      </c>
      <c r="K3" s="40" t="s">
        <v>42</v>
      </c>
      <c r="L3" s="40" t="s">
        <v>28</v>
      </c>
      <c r="M3" s="40" t="s">
        <v>29</v>
      </c>
      <c r="N3" s="40" t="s">
        <v>30</v>
      </c>
      <c r="O3" s="41" t="s">
        <v>44</v>
      </c>
    </row>
    <row r="4" spans="1:15">
      <c r="A4" s="9" t="s">
        <v>33</v>
      </c>
      <c r="B4" s="30">
        <v>22.4</v>
      </c>
      <c r="C4" s="12">
        <v>0.75</v>
      </c>
      <c r="D4" s="30">
        <f>B4-C4</f>
        <v>21.65</v>
      </c>
      <c r="E4" s="30">
        <v>0</v>
      </c>
      <c r="F4" s="30">
        <v>0</v>
      </c>
      <c r="G4" s="30">
        <f t="shared" ref="G4:G43" si="0">D4-E4-F4</f>
        <v>21.65</v>
      </c>
      <c r="H4" s="30">
        <f>5.8+16+6.5+1.7</f>
        <v>30</v>
      </c>
      <c r="I4" s="52">
        <f>H4-E4-F4-C4-$C$1</f>
        <v>22.260299956639813</v>
      </c>
      <c r="J4" s="31">
        <f t="shared" ref="J4:J23" si="1">I4-17</f>
        <v>5.2602999566398125</v>
      </c>
      <c r="K4" s="31"/>
      <c r="L4" s="62">
        <f>10*LOG10(1+10^(-($J4+10*LOG10(1))/10))</f>
        <v>1.1321816752217324</v>
      </c>
      <c r="M4" s="32">
        <f>10*LOG10(1+10^(-($J4+10*LOG10(2))/10))</f>
        <v>0.60288102101167163</v>
      </c>
      <c r="N4" s="32">
        <f>10*LOG10(1+10^(-($J4+10*LOG10(4))/10))</f>
        <v>0.31189350017711304</v>
      </c>
      <c r="O4" s="33">
        <f>10*LOG10(1+10^(-($J4+10*LOG10(8))/10))</f>
        <v>0.15874602172101213</v>
      </c>
    </row>
    <row r="5" spans="1:15">
      <c r="A5" s="10"/>
      <c r="B5" s="12">
        <v>22.4</v>
      </c>
      <c r="C5" s="12">
        <v>0.75</v>
      </c>
      <c r="D5" s="12">
        <f t="shared" ref="D5:D43" si="2">B5-C5</f>
        <v>21.65</v>
      </c>
      <c r="E5" s="12">
        <v>0.5</v>
      </c>
      <c r="F5" s="12">
        <v>1.5</v>
      </c>
      <c r="G5" s="12">
        <f t="shared" si="0"/>
        <v>19.649999999999999</v>
      </c>
      <c r="H5" s="12">
        <f t="shared" ref="H5:H23" si="3">5.8+16+6.5+1.7</f>
        <v>30</v>
      </c>
      <c r="I5" s="53">
        <f t="shared" ref="I5:I23" si="4">H5-E5-F5-C5-$C$1</f>
        <v>20.260299956639813</v>
      </c>
      <c r="J5" s="13">
        <f t="shared" si="1"/>
        <v>3.2602999566398125</v>
      </c>
      <c r="K5" s="13"/>
      <c r="L5" s="58">
        <f t="shared" ref="L5:L43" si="5">10*LOG10(1+10^(-($J5+10*LOG10(1))/10))</f>
        <v>1.6791679028738797</v>
      </c>
      <c r="M5" s="14">
        <f t="shared" ref="M5:M43" si="6">10*LOG10(1+10^(-($J5+10*LOG10(2))/10))</f>
        <v>0.92023818259327661</v>
      </c>
      <c r="N5" s="14">
        <f t="shared" ref="N5:N43" si="7">10*LOG10(1+10^(-($J5+10*LOG10(4))/10))</f>
        <v>0.48444759514747165</v>
      </c>
      <c r="O5" s="34">
        <f t="shared" ref="O5:O43" si="8">10*LOG10(1+10^(-($J5+10*LOG10(8))/10))</f>
        <v>0.24897520434890702</v>
      </c>
    </row>
    <row r="6" spans="1:15">
      <c r="A6" s="10"/>
      <c r="B6" s="12">
        <v>22.4</v>
      </c>
      <c r="C6" s="12">
        <v>0.75</v>
      </c>
      <c r="D6" s="12">
        <f t="shared" si="2"/>
        <v>21.65</v>
      </c>
      <c r="E6" s="12">
        <v>1</v>
      </c>
      <c r="F6" s="12">
        <v>1.5</v>
      </c>
      <c r="G6" s="12">
        <f t="shared" si="0"/>
        <v>19.149999999999999</v>
      </c>
      <c r="H6" s="12">
        <f t="shared" si="3"/>
        <v>30</v>
      </c>
      <c r="I6" s="53">
        <f t="shared" si="4"/>
        <v>19.760299956639813</v>
      </c>
      <c r="J6" s="13">
        <f t="shared" si="1"/>
        <v>2.7602999566398125</v>
      </c>
      <c r="K6" s="13"/>
      <c r="L6" s="58">
        <f t="shared" si="5"/>
        <v>1.8458550187474092</v>
      </c>
      <c r="M6" s="58">
        <f t="shared" si="6"/>
        <v>1.0202646880432125</v>
      </c>
      <c r="N6" s="14">
        <f t="shared" si="7"/>
        <v>0.5400243624927894</v>
      </c>
      <c r="O6" s="34">
        <f t="shared" si="8"/>
        <v>0.27840045926664092</v>
      </c>
    </row>
    <row r="7" spans="1:15">
      <c r="A7" s="10"/>
      <c r="B7" s="12">
        <v>22.4</v>
      </c>
      <c r="C7" s="12">
        <v>0.75</v>
      </c>
      <c r="D7" s="12">
        <f t="shared" si="2"/>
        <v>21.65</v>
      </c>
      <c r="E7" s="12">
        <v>1.5</v>
      </c>
      <c r="F7" s="12">
        <v>1.5</v>
      </c>
      <c r="G7" s="12">
        <f t="shared" si="0"/>
        <v>18.649999999999999</v>
      </c>
      <c r="H7" s="12">
        <f t="shared" si="3"/>
        <v>30</v>
      </c>
      <c r="I7" s="53">
        <f t="shared" si="4"/>
        <v>19.260299956639813</v>
      </c>
      <c r="J7" s="13">
        <f t="shared" si="1"/>
        <v>2.2602999566398125</v>
      </c>
      <c r="K7" s="13"/>
      <c r="L7" s="58">
        <f t="shared" si="5"/>
        <v>2.0255672905062654</v>
      </c>
      <c r="M7" s="58">
        <f t="shared" si="6"/>
        <v>1.1298201618583057</v>
      </c>
      <c r="N7" s="14">
        <f t="shared" si="7"/>
        <v>0.60154737955464532</v>
      </c>
      <c r="O7" s="34">
        <f t="shared" si="8"/>
        <v>0.31118052105650101</v>
      </c>
    </row>
    <row r="8" spans="1:15">
      <c r="A8" s="10"/>
      <c r="B8" s="12">
        <v>22.4</v>
      </c>
      <c r="C8" s="12">
        <v>0.75</v>
      </c>
      <c r="D8" s="12">
        <f t="shared" si="2"/>
        <v>21.65</v>
      </c>
      <c r="E8" s="12">
        <v>2</v>
      </c>
      <c r="F8" s="12">
        <v>1.5</v>
      </c>
      <c r="G8" s="12">
        <f t="shared" si="0"/>
        <v>18.149999999999999</v>
      </c>
      <c r="H8" s="12">
        <f t="shared" si="3"/>
        <v>30</v>
      </c>
      <c r="I8" s="53">
        <f t="shared" si="4"/>
        <v>18.760299956639813</v>
      </c>
      <c r="J8" s="13">
        <f t="shared" si="1"/>
        <v>1.7602999566398125</v>
      </c>
      <c r="K8" s="13"/>
      <c r="L8" s="58">
        <f t="shared" si="5"/>
        <v>2.2187325601009449</v>
      </c>
      <c r="M8" s="58">
        <f t="shared" si="6"/>
        <v>1.2495405326643796</v>
      </c>
      <c r="N8" s="14">
        <f t="shared" si="7"/>
        <v>0.66955542072837249</v>
      </c>
      <c r="O8" s="34">
        <f t="shared" si="8"/>
        <v>0.34766819134635479</v>
      </c>
    </row>
    <row r="9" spans="1:15">
      <c r="A9" s="10"/>
      <c r="B9" s="12">
        <v>22.4</v>
      </c>
      <c r="C9" s="12">
        <v>0.75</v>
      </c>
      <c r="D9" s="12">
        <f t="shared" si="2"/>
        <v>21.65</v>
      </c>
      <c r="E9" s="12">
        <v>2.5</v>
      </c>
      <c r="F9" s="12">
        <v>2</v>
      </c>
      <c r="G9" s="12">
        <f t="shared" si="0"/>
        <v>17.149999999999999</v>
      </c>
      <c r="H9" s="12">
        <f t="shared" si="3"/>
        <v>30</v>
      </c>
      <c r="I9" s="53">
        <f t="shared" si="4"/>
        <v>17.760299956639813</v>
      </c>
      <c r="J9" s="13">
        <f t="shared" si="1"/>
        <v>0.76029995663981254</v>
      </c>
      <c r="K9" s="13"/>
      <c r="L9" s="58">
        <f t="shared" si="5"/>
        <v>2.6467665650119554</v>
      </c>
      <c r="M9" s="58">
        <f t="shared" si="6"/>
        <v>1.5219688962586211</v>
      </c>
      <c r="N9" s="14">
        <f t="shared" si="7"/>
        <v>0.82731709116098706</v>
      </c>
      <c r="O9" s="34">
        <f t="shared" si="8"/>
        <v>0.43332898728223512</v>
      </c>
    </row>
    <row r="10" spans="1:15">
      <c r="A10" s="10"/>
      <c r="B10" s="12">
        <v>22.4</v>
      </c>
      <c r="C10" s="12">
        <v>0.75</v>
      </c>
      <c r="D10" s="12">
        <f t="shared" si="2"/>
        <v>21.65</v>
      </c>
      <c r="E10" s="12">
        <v>3</v>
      </c>
      <c r="F10" s="12">
        <v>2</v>
      </c>
      <c r="G10" s="12">
        <f t="shared" si="0"/>
        <v>16.649999999999999</v>
      </c>
      <c r="H10" s="12">
        <f>5.8+16+6.5+1.7</f>
        <v>30</v>
      </c>
      <c r="I10" s="53">
        <f t="shared" si="4"/>
        <v>17.260299956639813</v>
      </c>
      <c r="J10" s="13">
        <f>I10-17</f>
        <v>0.26029995663981254</v>
      </c>
      <c r="K10" s="13"/>
      <c r="L10" s="58">
        <f t="shared" si="5"/>
        <v>2.8820998628695409</v>
      </c>
      <c r="M10" s="58">
        <f t="shared" si="6"/>
        <v>1.6758677146261176</v>
      </c>
      <c r="N10" s="14">
        <f t="shared" si="7"/>
        <v>0.91827330757566161</v>
      </c>
      <c r="O10" s="34">
        <f t="shared" si="8"/>
        <v>0.4833615695690105</v>
      </c>
    </row>
    <row r="11" spans="1:15">
      <c r="A11" s="10"/>
      <c r="B11" s="12">
        <v>22.4</v>
      </c>
      <c r="C11" s="12">
        <v>0.75</v>
      </c>
      <c r="D11" s="12">
        <f t="shared" si="2"/>
        <v>21.65</v>
      </c>
      <c r="E11" s="12">
        <v>3.5</v>
      </c>
      <c r="F11" s="12">
        <v>3</v>
      </c>
      <c r="G11" s="12">
        <f t="shared" si="0"/>
        <v>15.149999999999999</v>
      </c>
      <c r="H11" s="12">
        <f t="shared" si="3"/>
        <v>30</v>
      </c>
      <c r="I11" s="53">
        <f t="shared" si="4"/>
        <v>15.760299956639813</v>
      </c>
      <c r="J11" s="13">
        <f t="shared" si="1"/>
        <v>-1.2397000433601875</v>
      </c>
      <c r="K11" s="13">
        <f>6-J11</f>
        <v>7.2397000433601875</v>
      </c>
      <c r="L11" s="15">
        <f t="shared" si="5"/>
        <v>3.6742348861722833</v>
      </c>
      <c r="M11" s="58">
        <f t="shared" si="6"/>
        <v>2.2146151597000365</v>
      </c>
      <c r="N11" s="58">
        <f t="shared" si="7"/>
        <v>1.2469675604394388</v>
      </c>
      <c r="O11" s="34">
        <f t="shared" si="8"/>
        <v>0.66808531532268045</v>
      </c>
    </row>
    <row r="12" spans="1:15">
      <c r="A12" s="10"/>
      <c r="B12" s="12">
        <v>22.4</v>
      </c>
      <c r="C12" s="12">
        <v>0.75</v>
      </c>
      <c r="D12" s="12">
        <f t="shared" si="2"/>
        <v>21.65</v>
      </c>
      <c r="E12" s="12">
        <v>4</v>
      </c>
      <c r="F12" s="12">
        <v>3</v>
      </c>
      <c r="G12" s="12">
        <f t="shared" si="0"/>
        <v>14.649999999999999</v>
      </c>
      <c r="H12" s="12">
        <f t="shared" si="3"/>
        <v>30</v>
      </c>
      <c r="I12" s="53">
        <f t="shared" si="4"/>
        <v>15.260299956639813</v>
      </c>
      <c r="J12" s="13">
        <f t="shared" si="1"/>
        <v>-1.7397000433601875</v>
      </c>
      <c r="K12" s="13">
        <f t="shared" ref="K12:K23" si="9">6-J12</f>
        <v>7.7397000433601875</v>
      </c>
      <c r="L12" s="15">
        <f t="shared" si="5"/>
        <v>3.9666849956302848</v>
      </c>
      <c r="M12" s="58">
        <f t="shared" si="6"/>
        <v>2.4213020791733659</v>
      </c>
      <c r="N12" s="58">
        <f t="shared" si="7"/>
        <v>1.3772520092738798</v>
      </c>
      <c r="O12" s="34">
        <f t="shared" si="8"/>
        <v>0.74299371393517621</v>
      </c>
    </row>
    <row r="13" spans="1:15">
      <c r="A13" s="10"/>
      <c r="B13" s="12">
        <v>22.4</v>
      </c>
      <c r="C13" s="12">
        <v>0.75</v>
      </c>
      <c r="D13" s="12">
        <f t="shared" si="2"/>
        <v>21.65</v>
      </c>
      <c r="E13" s="12">
        <v>4.5</v>
      </c>
      <c r="F13" s="12">
        <v>4</v>
      </c>
      <c r="G13" s="12">
        <f t="shared" si="0"/>
        <v>13.149999999999999</v>
      </c>
      <c r="H13" s="12">
        <f t="shared" si="3"/>
        <v>30</v>
      </c>
      <c r="I13" s="53">
        <f t="shared" si="4"/>
        <v>13.760299956639813</v>
      </c>
      <c r="J13" s="13">
        <f t="shared" si="1"/>
        <v>-3.2397000433601875</v>
      </c>
      <c r="K13" s="13">
        <f t="shared" si="9"/>
        <v>9.2397000433601875</v>
      </c>
      <c r="L13" s="15">
        <f t="shared" si="5"/>
        <v>4.9254842913389538</v>
      </c>
      <c r="M13" s="58">
        <f t="shared" si="6"/>
        <v>3.1265144759296186</v>
      </c>
      <c r="N13" s="58">
        <f t="shared" si="7"/>
        <v>1.8387334390905319</v>
      </c>
      <c r="O13" s="59">
        <f t="shared" si="8"/>
        <v>1.0159597731361898</v>
      </c>
    </row>
    <row r="14" spans="1:15">
      <c r="A14" s="10"/>
      <c r="B14" s="12">
        <v>22.4</v>
      </c>
      <c r="C14" s="12">
        <v>0.75</v>
      </c>
      <c r="D14" s="12">
        <f t="shared" si="2"/>
        <v>21.65</v>
      </c>
      <c r="E14" s="12">
        <v>5</v>
      </c>
      <c r="F14" s="12">
        <v>4</v>
      </c>
      <c r="G14" s="12">
        <f t="shared" si="0"/>
        <v>12.649999999999999</v>
      </c>
      <c r="H14" s="12">
        <f t="shared" si="3"/>
        <v>30</v>
      </c>
      <c r="I14" s="53">
        <f t="shared" si="4"/>
        <v>13.260299956639813</v>
      </c>
      <c r="J14" s="13">
        <f t="shared" si="1"/>
        <v>-3.7397000433601875</v>
      </c>
      <c r="K14" s="13">
        <f t="shared" si="9"/>
        <v>9.7397000433601875</v>
      </c>
      <c r="L14" s="15">
        <f t="shared" si="5"/>
        <v>5.2708266670455561</v>
      </c>
      <c r="M14" s="58">
        <f t="shared" si="6"/>
        <v>3.3902949320469671</v>
      </c>
      <c r="N14" s="58">
        <f t="shared" si="7"/>
        <v>2.0179001684230236</v>
      </c>
      <c r="O14" s="59">
        <f t="shared" si="8"/>
        <v>1.125110071059614</v>
      </c>
    </row>
    <row r="15" spans="1:15">
      <c r="A15" s="10"/>
      <c r="B15" s="12">
        <v>22.4</v>
      </c>
      <c r="C15" s="12">
        <v>0.75</v>
      </c>
      <c r="D15" s="12">
        <f t="shared" si="2"/>
        <v>21.65</v>
      </c>
      <c r="E15" s="12">
        <v>5.5</v>
      </c>
      <c r="F15" s="12">
        <v>5</v>
      </c>
      <c r="G15" s="12">
        <f t="shared" si="0"/>
        <v>11.149999999999999</v>
      </c>
      <c r="H15" s="12">
        <f t="shared" si="3"/>
        <v>30</v>
      </c>
      <c r="I15" s="53">
        <f t="shared" si="4"/>
        <v>11.760299956639813</v>
      </c>
      <c r="J15" s="13">
        <f t="shared" si="1"/>
        <v>-5.2397000433601875</v>
      </c>
      <c r="K15" s="13">
        <f t="shared" si="9"/>
        <v>11.239700043360187</v>
      </c>
      <c r="L15" s="15">
        <f t="shared" si="5"/>
        <v>6.3766177089523541</v>
      </c>
      <c r="M15" s="15">
        <f t="shared" si="6"/>
        <v>4.2665109044578333</v>
      </c>
      <c r="N15" s="58">
        <f t="shared" si="7"/>
        <v>2.6373780156432263</v>
      </c>
      <c r="O15" s="59">
        <f t="shared" si="8"/>
        <v>1.5158891861384136</v>
      </c>
    </row>
    <row r="16" spans="1:15">
      <c r="A16" s="10"/>
      <c r="B16" s="12">
        <v>22.4</v>
      </c>
      <c r="C16" s="12">
        <v>0.75</v>
      </c>
      <c r="D16" s="12">
        <f t="shared" si="2"/>
        <v>21.65</v>
      </c>
      <c r="E16" s="12">
        <v>6</v>
      </c>
      <c r="F16" s="12">
        <v>5</v>
      </c>
      <c r="G16" s="12">
        <f t="shared" si="0"/>
        <v>10.649999999999999</v>
      </c>
      <c r="H16" s="12">
        <f t="shared" si="3"/>
        <v>30</v>
      </c>
      <c r="I16" s="53">
        <f t="shared" si="4"/>
        <v>11.260299956639813</v>
      </c>
      <c r="J16" s="13">
        <f t="shared" si="1"/>
        <v>-5.7397000433601875</v>
      </c>
      <c r="K16" s="13">
        <f t="shared" si="9"/>
        <v>11.739700043360187</v>
      </c>
      <c r="L16" s="15">
        <f t="shared" si="5"/>
        <v>6.7664524450751093</v>
      </c>
      <c r="M16" s="15">
        <f t="shared" si="6"/>
        <v>4.5859789561996891</v>
      </c>
      <c r="N16" s="58">
        <f t="shared" si="7"/>
        <v>2.8721206868085174</v>
      </c>
      <c r="O16" s="59">
        <f t="shared" si="8"/>
        <v>1.6692832840843843</v>
      </c>
    </row>
    <row r="17" spans="1:15">
      <c r="A17" s="10"/>
      <c r="B17" s="12">
        <v>22.4</v>
      </c>
      <c r="C17" s="12">
        <v>0.75</v>
      </c>
      <c r="D17" s="12">
        <f t="shared" si="2"/>
        <v>21.65</v>
      </c>
      <c r="E17" s="12">
        <v>6.5</v>
      </c>
      <c r="F17" s="12">
        <v>5</v>
      </c>
      <c r="G17" s="12">
        <f t="shared" si="0"/>
        <v>10.149999999999999</v>
      </c>
      <c r="H17" s="12">
        <f t="shared" si="3"/>
        <v>30</v>
      </c>
      <c r="I17" s="53">
        <f t="shared" si="4"/>
        <v>10.760299956639813</v>
      </c>
      <c r="J17" s="13">
        <f t="shared" si="1"/>
        <v>-6.2397000433601875</v>
      </c>
      <c r="K17" s="13">
        <f t="shared" si="9"/>
        <v>12.239700043360187</v>
      </c>
      <c r="L17" s="15">
        <f t="shared" si="5"/>
        <v>7.16585551593875</v>
      </c>
      <c r="M17" s="15">
        <f t="shared" si="6"/>
        <v>4.9185005005908957</v>
      </c>
      <c r="N17" s="58">
        <f t="shared" si="7"/>
        <v>3.1212315663177383</v>
      </c>
      <c r="O17" s="59">
        <f t="shared" si="8"/>
        <v>1.8351809333967442</v>
      </c>
    </row>
    <row r="18" spans="1:15">
      <c r="A18" s="10"/>
      <c r="B18" s="12">
        <v>22.4</v>
      </c>
      <c r="C18" s="12">
        <v>0.75</v>
      </c>
      <c r="D18" s="12">
        <f t="shared" si="2"/>
        <v>21.65</v>
      </c>
      <c r="E18" s="12">
        <v>7</v>
      </c>
      <c r="F18" s="12">
        <v>5</v>
      </c>
      <c r="G18" s="12">
        <f t="shared" si="0"/>
        <v>9.6499999999999986</v>
      </c>
      <c r="H18" s="12">
        <f t="shared" si="3"/>
        <v>30</v>
      </c>
      <c r="I18" s="53">
        <f t="shared" si="4"/>
        <v>10.260299956639813</v>
      </c>
      <c r="J18" s="13">
        <f t="shared" si="1"/>
        <v>-6.7397000433601875</v>
      </c>
      <c r="K18" s="13">
        <f t="shared" si="9"/>
        <v>12.739700043360187</v>
      </c>
      <c r="L18" s="15">
        <f t="shared" si="5"/>
        <v>7.5741913852348244</v>
      </c>
      <c r="M18" s="15">
        <f t="shared" si="6"/>
        <v>5.2635894825019767</v>
      </c>
      <c r="N18" s="58">
        <f t="shared" si="7"/>
        <v>3.3847165287847973</v>
      </c>
      <c r="O18" s="59">
        <f t="shared" si="8"/>
        <v>2.0140751658410534</v>
      </c>
    </row>
    <row r="19" spans="1:15" s="7" customFormat="1">
      <c r="A19" s="10"/>
      <c r="B19" s="12">
        <v>22.4</v>
      </c>
      <c r="C19" s="12">
        <v>0.75</v>
      </c>
      <c r="D19" s="12">
        <f t="shared" si="2"/>
        <v>21.65</v>
      </c>
      <c r="E19" s="12">
        <v>7.5</v>
      </c>
      <c r="F19" s="12">
        <v>5</v>
      </c>
      <c r="G19" s="12">
        <f t="shared" si="0"/>
        <v>9.1499999999999986</v>
      </c>
      <c r="H19" s="12">
        <f t="shared" si="3"/>
        <v>30</v>
      </c>
      <c r="I19" s="53">
        <f t="shared" si="4"/>
        <v>9.7602999566398125</v>
      </c>
      <c r="J19" s="13">
        <f t="shared" si="1"/>
        <v>-7.2397000433601875</v>
      </c>
      <c r="K19" s="13">
        <f t="shared" si="9"/>
        <v>13.239700043360187</v>
      </c>
      <c r="L19" s="15">
        <f t="shared" si="5"/>
        <v>7.9908324861585527</v>
      </c>
      <c r="M19" s="15">
        <f t="shared" si="6"/>
        <v>5.6207081932093086</v>
      </c>
      <c r="N19" s="15">
        <f t="shared" si="7"/>
        <v>3.6624867331539015</v>
      </c>
      <c r="O19" s="59">
        <f t="shared" si="8"/>
        <v>2.20639793632937</v>
      </c>
    </row>
    <row r="20" spans="1:15">
      <c r="A20" s="10"/>
      <c r="B20" s="12">
        <v>22.4</v>
      </c>
      <c r="C20" s="12">
        <v>0.75</v>
      </c>
      <c r="D20" s="12">
        <f t="shared" si="2"/>
        <v>21.65</v>
      </c>
      <c r="E20" s="12">
        <v>8</v>
      </c>
      <c r="F20" s="12">
        <v>5</v>
      </c>
      <c r="G20" s="12">
        <f t="shared" si="0"/>
        <v>8.6499999999999986</v>
      </c>
      <c r="H20" s="12">
        <f t="shared" si="3"/>
        <v>30</v>
      </c>
      <c r="I20" s="53">
        <f t="shared" si="4"/>
        <v>9.2602999566398125</v>
      </c>
      <c r="J20" s="13">
        <f t="shared" si="1"/>
        <v>-7.7397000433601875</v>
      </c>
      <c r="K20" s="13">
        <f t="shared" si="9"/>
        <v>13.739700043360187</v>
      </c>
      <c r="L20" s="15">
        <f t="shared" si="5"/>
        <v>8.4151658511860781</v>
      </c>
      <c r="M20" s="15">
        <f t="shared" si="6"/>
        <v>5.9892783681406918</v>
      </c>
      <c r="N20" s="15">
        <f t="shared" si="7"/>
        <v>3.9543609480884054</v>
      </c>
      <c r="O20" s="59">
        <f t="shared" si="8"/>
        <v>2.4125101308333496</v>
      </c>
    </row>
    <row r="21" spans="1:15">
      <c r="A21" s="10"/>
      <c r="B21" s="12">
        <v>22.4</v>
      </c>
      <c r="C21" s="12">
        <v>0.75</v>
      </c>
      <c r="D21" s="12">
        <f t="shared" si="2"/>
        <v>21.65</v>
      </c>
      <c r="E21" s="12">
        <v>8.5</v>
      </c>
      <c r="F21" s="12">
        <v>5</v>
      </c>
      <c r="G21" s="12">
        <f t="shared" si="0"/>
        <v>8.1499999999999986</v>
      </c>
      <c r="H21" s="12">
        <f t="shared" si="3"/>
        <v>30</v>
      </c>
      <c r="I21" s="53">
        <f t="shared" si="4"/>
        <v>8.7602999566398125</v>
      </c>
      <c r="J21" s="13">
        <f t="shared" si="1"/>
        <v>-8.2397000433601875</v>
      </c>
      <c r="K21" s="13">
        <f t="shared" si="9"/>
        <v>14.239700043360187</v>
      </c>
      <c r="L21" s="15">
        <f t="shared" si="5"/>
        <v>8.8465985430253369</v>
      </c>
      <c r="M21" s="15">
        <f t="shared" si="6"/>
        <v>6.3686922404012556</v>
      </c>
      <c r="N21" s="15">
        <f t="shared" si="7"/>
        <v>4.2600702290482424</v>
      </c>
      <c r="O21" s="59">
        <f t="shared" si="8"/>
        <v>2.6326928284214417</v>
      </c>
    </row>
    <row r="22" spans="1:15" s="7" customFormat="1">
      <c r="A22" s="10"/>
      <c r="B22" s="12">
        <v>22.4</v>
      </c>
      <c r="C22" s="12">
        <v>0.75</v>
      </c>
      <c r="D22" s="12">
        <f t="shared" si="2"/>
        <v>21.65</v>
      </c>
      <c r="E22" s="12">
        <v>9</v>
      </c>
      <c r="F22" s="12">
        <v>5</v>
      </c>
      <c r="G22" s="12">
        <f t="shared" si="0"/>
        <v>7.6499999999999986</v>
      </c>
      <c r="H22" s="12">
        <f t="shared" si="3"/>
        <v>30</v>
      </c>
      <c r="I22" s="53">
        <f t="shared" si="4"/>
        <v>8.2602999566398125</v>
      </c>
      <c r="J22" s="13">
        <f>I22-17</f>
        <v>-8.7397000433601875</v>
      </c>
      <c r="K22" s="13">
        <f t="shared" si="9"/>
        <v>14.739700043360187</v>
      </c>
      <c r="L22" s="15">
        <f>10*LOG10(1+10^(-($J22+10*LOG10(1))/10))</f>
        <v>9.2845619248774707</v>
      </c>
      <c r="M22" s="15">
        <f t="shared" si="6"/>
        <v>6.7583231729735971</v>
      </c>
      <c r="N22" s="15">
        <f t="shared" si="7"/>
        <v>4.5792646942110746</v>
      </c>
      <c r="O22" s="59">
        <f t="shared" si="8"/>
        <v>2.8671402499013943</v>
      </c>
    </row>
    <row r="23" spans="1:15" ht="15.75" thickBot="1">
      <c r="A23" s="11"/>
      <c r="B23" s="35">
        <v>22.4</v>
      </c>
      <c r="C23" s="35">
        <v>0.75</v>
      </c>
      <c r="D23" s="35">
        <f t="shared" si="2"/>
        <v>21.65</v>
      </c>
      <c r="E23" s="35">
        <v>9.5</v>
      </c>
      <c r="F23" s="35">
        <v>5</v>
      </c>
      <c r="G23" s="35">
        <f t="shared" si="0"/>
        <v>7.1499999999999986</v>
      </c>
      <c r="H23" s="35">
        <f t="shared" si="3"/>
        <v>30</v>
      </c>
      <c r="I23" s="57">
        <f t="shared" si="4"/>
        <v>7.7602999566398116</v>
      </c>
      <c r="J23" s="36">
        <f t="shared" si="1"/>
        <v>-9.2397000433601875</v>
      </c>
      <c r="K23" s="13">
        <f t="shared" si="9"/>
        <v>15.239700043360187</v>
      </c>
      <c r="L23" s="37">
        <f>10*LOG10(1+10^(-($J23+10*LOG10(1))/10))</f>
        <v>9.7285148465635807</v>
      </c>
      <c r="M23" s="37">
        <f t="shared" si="6"/>
        <v>7.1575355627194979</v>
      </c>
      <c r="N23" s="37">
        <f t="shared" si="7"/>
        <v>4.9115220447433767</v>
      </c>
      <c r="O23" s="60">
        <f t="shared" si="8"/>
        <v>3.115954759800148</v>
      </c>
    </row>
    <row r="24" spans="1:15">
      <c r="A24" s="9" t="s">
        <v>34</v>
      </c>
      <c r="B24" s="20">
        <v>20.6</v>
      </c>
      <c r="C24" s="16">
        <v>0.75</v>
      </c>
      <c r="D24" s="20">
        <f t="shared" si="2"/>
        <v>19.850000000000001</v>
      </c>
      <c r="E24" s="20">
        <v>0</v>
      </c>
      <c r="F24" s="20">
        <v>0</v>
      </c>
      <c r="G24" s="20">
        <f t="shared" si="0"/>
        <v>19.850000000000001</v>
      </c>
      <c r="H24" s="20">
        <f>1.9+16+6.5+1.7</f>
        <v>26.099999999999998</v>
      </c>
      <c r="I24" s="56">
        <f>H24-E24-F24-C24-$C$1</f>
        <v>18.36029995663981</v>
      </c>
      <c r="J24" s="21">
        <f t="shared" ref="J24:J43" si="10">I24-16</f>
        <v>2.3602999566398104</v>
      </c>
      <c r="K24" s="21"/>
      <c r="L24" s="62">
        <f>10*LOG10(1+10^(-($J24+10*LOG10(1))/10))</f>
        <v>1.9885613152370212</v>
      </c>
      <c r="M24" s="62">
        <f t="shared" si="6"/>
        <v>1.10711616637194</v>
      </c>
      <c r="N24" s="22">
        <f t="shared" si="7"/>
        <v>0.58874163013879877</v>
      </c>
      <c r="O24" s="23">
        <f t="shared" si="8"/>
        <v>0.30433961605247234</v>
      </c>
    </row>
    <row r="25" spans="1:15">
      <c r="A25" s="10"/>
      <c r="B25" s="16">
        <v>20.6</v>
      </c>
      <c r="C25" s="16">
        <v>0.75</v>
      </c>
      <c r="D25" s="16">
        <f t="shared" si="2"/>
        <v>19.850000000000001</v>
      </c>
      <c r="E25" s="16">
        <v>0.5</v>
      </c>
      <c r="F25" s="16">
        <v>1.5</v>
      </c>
      <c r="G25" s="16">
        <f t="shared" si="0"/>
        <v>17.850000000000001</v>
      </c>
      <c r="H25" s="16">
        <f t="shared" ref="H25:H43" si="11">1.9+16+6.5+1.7</f>
        <v>26.099999999999998</v>
      </c>
      <c r="I25" s="54">
        <f t="shared" ref="I25:I43" si="12">H25-E25-F25-C25-$C$1</f>
        <v>16.36029995663981</v>
      </c>
      <c r="J25" s="17">
        <f t="shared" si="10"/>
        <v>0.3602999566398104</v>
      </c>
      <c r="K25" s="17"/>
      <c r="L25" s="58">
        <f t="shared" si="5"/>
        <v>2.8338853138069036</v>
      </c>
      <c r="M25" s="58">
        <f t="shared" si="6"/>
        <v>1.6441026226038489</v>
      </c>
      <c r="N25" s="18">
        <f t="shared" si="7"/>
        <v>0.899391828648619</v>
      </c>
      <c r="O25" s="24">
        <f t="shared" si="8"/>
        <v>0.47293660474083887</v>
      </c>
    </row>
    <row r="26" spans="1:15">
      <c r="A26" s="10"/>
      <c r="B26" s="16">
        <v>20.6</v>
      </c>
      <c r="C26" s="16">
        <v>0.75</v>
      </c>
      <c r="D26" s="16">
        <f t="shared" si="2"/>
        <v>19.850000000000001</v>
      </c>
      <c r="E26" s="16">
        <v>1</v>
      </c>
      <c r="F26" s="16">
        <v>1.5</v>
      </c>
      <c r="G26" s="16">
        <f t="shared" si="0"/>
        <v>17.350000000000001</v>
      </c>
      <c r="H26" s="16">
        <f t="shared" si="11"/>
        <v>26.099999999999998</v>
      </c>
      <c r="I26" s="54">
        <f t="shared" si="12"/>
        <v>15.86029995663981</v>
      </c>
      <c r="J26" s="17">
        <f t="shared" si="10"/>
        <v>-0.1397000433601896</v>
      </c>
      <c r="K26" s="17"/>
      <c r="L26" s="58">
        <f t="shared" si="5"/>
        <v>3.0807116726764643</v>
      </c>
      <c r="M26" s="58">
        <f t="shared" si="6"/>
        <v>1.8079803471498397</v>
      </c>
      <c r="N26" s="18">
        <f t="shared" si="7"/>
        <v>0.99740195258357511</v>
      </c>
      <c r="O26" s="24">
        <f t="shared" si="8"/>
        <v>0.52727122347681266</v>
      </c>
    </row>
    <row r="27" spans="1:15">
      <c r="A27" s="10"/>
      <c r="B27" s="16">
        <v>20.6</v>
      </c>
      <c r="C27" s="16">
        <v>0.75</v>
      </c>
      <c r="D27" s="16">
        <f t="shared" si="2"/>
        <v>19.850000000000001</v>
      </c>
      <c r="E27" s="16">
        <v>1.5</v>
      </c>
      <c r="F27" s="16">
        <v>1.5</v>
      </c>
      <c r="G27" s="16">
        <f t="shared" si="0"/>
        <v>16.850000000000001</v>
      </c>
      <c r="H27" s="16">
        <f t="shared" si="11"/>
        <v>26.099999999999998</v>
      </c>
      <c r="I27" s="54">
        <f t="shared" si="12"/>
        <v>15.36029995663981</v>
      </c>
      <c r="J27" s="17">
        <f t="shared" si="10"/>
        <v>-0.6397000433601896</v>
      </c>
      <c r="K27" s="17"/>
      <c r="L27" s="58">
        <f t="shared" si="5"/>
        <v>3.3419175335592777</v>
      </c>
      <c r="M27" s="58">
        <f t="shared" si="6"/>
        <v>1.9847801694996579</v>
      </c>
      <c r="N27" s="58">
        <f t="shared" si="7"/>
        <v>1.104800560364587</v>
      </c>
      <c r="O27" s="24">
        <f t="shared" si="8"/>
        <v>0.58743719776003889</v>
      </c>
    </row>
    <row r="28" spans="1:15">
      <c r="A28" s="10"/>
      <c r="B28" s="16">
        <v>20.6</v>
      </c>
      <c r="C28" s="16">
        <v>0.75</v>
      </c>
      <c r="D28" s="16">
        <f t="shared" si="2"/>
        <v>19.850000000000001</v>
      </c>
      <c r="E28" s="16">
        <v>2</v>
      </c>
      <c r="F28" s="16">
        <v>1.5</v>
      </c>
      <c r="G28" s="16">
        <f t="shared" si="0"/>
        <v>16.350000000000001</v>
      </c>
      <c r="H28" s="16">
        <f t="shared" si="11"/>
        <v>26.099999999999998</v>
      </c>
      <c r="I28" s="54">
        <f t="shared" si="12"/>
        <v>14.86029995663981</v>
      </c>
      <c r="J28" s="17">
        <f t="shared" si="10"/>
        <v>-1.1397000433601896</v>
      </c>
      <c r="K28" s="17"/>
      <c r="L28" s="19">
        <f t="shared" si="5"/>
        <v>3.617429004089709</v>
      </c>
      <c r="M28" s="58">
        <f t="shared" si="6"/>
        <v>2.1749444369338069</v>
      </c>
      <c r="N28" s="58">
        <f t="shared" si="7"/>
        <v>1.2222241571439521</v>
      </c>
      <c r="O28" s="24">
        <f t="shared" si="8"/>
        <v>0.65396687212795512</v>
      </c>
    </row>
    <row r="29" spans="1:15">
      <c r="A29" s="10"/>
      <c r="B29" s="16">
        <v>20.6</v>
      </c>
      <c r="C29" s="16">
        <v>0.75</v>
      </c>
      <c r="D29" s="16">
        <f t="shared" si="2"/>
        <v>19.850000000000001</v>
      </c>
      <c r="E29" s="16">
        <v>2.5</v>
      </c>
      <c r="F29" s="16">
        <v>2</v>
      </c>
      <c r="G29" s="16">
        <f t="shared" si="0"/>
        <v>15.350000000000001</v>
      </c>
      <c r="H29" s="16">
        <f t="shared" si="11"/>
        <v>26.099999999999998</v>
      </c>
      <c r="I29" s="54">
        <f t="shared" si="12"/>
        <v>13.86029995663981</v>
      </c>
      <c r="J29" s="17">
        <f t="shared" si="10"/>
        <v>-2.1397000433601896</v>
      </c>
      <c r="K29" s="17"/>
      <c r="L29" s="19">
        <f t="shared" si="5"/>
        <v>4.2106129146374558</v>
      </c>
      <c r="M29" s="58">
        <f t="shared" si="6"/>
        <v>2.596778957992151</v>
      </c>
      <c r="N29" s="58">
        <f t="shared" si="7"/>
        <v>1.4896519750649118</v>
      </c>
      <c r="O29" s="24">
        <f t="shared" si="8"/>
        <v>0.80838508765253125</v>
      </c>
    </row>
    <row r="30" spans="1:15">
      <c r="A30" s="10"/>
      <c r="B30" s="16">
        <v>20.6</v>
      </c>
      <c r="C30" s="16">
        <v>0.75</v>
      </c>
      <c r="D30" s="16">
        <f t="shared" si="2"/>
        <v>19.850000000000001</v>
      </c>
      <c r="E30" s="16">
        <v>3</v>
      </c>
      <c r="F30" s="16">
        <v>2</v>
      </c>
      <c r="G30" s="16">
        <f t="shared" si="0"/>
        <v>14.850000000000001</v>
      </c>
      <c r="H30" s="16">
        <f t="shared" si="11"/>
        <v>26.099999999999998</v>
      </c>
      <c r="I30" s="54">
        <f t="shared" si="12"/>
        <v>13.36029995663981</v>
      </c>
      <c r="J30" s="17">
        <f t="shared" si="10"/>
        <v>-2.6397000433601896</v>
      </c>
      <c r="K30" s="17"/>
      <c r="L30" s="19">
        <f t="shared" si="5"/>
        <v>4.5276923789908343</v>
      </c>
      <c r="M30" s="58">
        <f t="shared" si="6"/>
        <v>2.8289518877727673</v>
      </c>
      <c r="N30" s="58">
        <f t="shared" si="7"/>
        <v>1.6408591337401135</v>
      </c>
      <c r="O30" s="24">
        <f t="shared" si="8"/>
        <v>0.89746701997329326</v>
      </c>
    </row>
    <row r="31" spans="1:15">
      <c r="A31" s="10"/>
      <c r="B31" s="16">
        <v>20.6</v>
      </c>
      <c r="C31" s="16">
        <v>0.75</v>
      </c>
      <c r="D31" s="16">
        <f t="shared" si="2"/>
        <v>19.850000000000001</v>
      </c>
      <c r="E31" s="16">
        <v>3.5</v>
      </c>
      <c r="F31" s="16">
        <v>3</v>
      </c>
      <c r="G31" s="16">
        <f t="shared" si="0"/>
        <v>13.350000000000001</v>
      </c>
      <c r="H31" s="16">
        <f t="shared" si="11"/>
        <v>26.099999999999998</v>
      </c>
      <c r="I31" s="54">
        <f t="shared" si="12"/>
        <v>11.86029995663981</v>
      </c>
      <c r="J31" s="17">
        <f t="shared" si="10"/>
        <v>-4.1397000433601896</v>
      </c>
      <c r="K31" s="17"/>
      <c r="L31" s="19">
        <f t="shared" si="5"/>
        <v>5.5557809629359038</v>
      </c>
      <c r="M31" s="58">
        <f t="shared" si="6"/>
        <v>3.6116101359580179</v>
      </c>
      <c r="N31" s="58">
        <f t="shared" si="7"/>
        <v>2.1708896429888123</v>
      </c>
      <c r="O31" s="59">
        <f t="shared" si="8"/>
        <v>1.2196998958697878</v>
      </c>
    </row>
    <row r="32" spans="1:15">
      <c r="A32" s="10"/>
      <c r="B32" s="16">
        <v>20.6</v>
      </c>
      <c r="C32" s="16">
        <v>0.75</v>
      </c>
      <c r="D32" s="16">
        <f t="shared" si="2"/>
        <v>19.850000000000001</v>
      </c>
      <c r="E32" s="16">
        <v>4</v>
      </c>
      <c r="F32" s="16">
        <v>3</v>
      </c>
      <c r="G32" s="16">
        <f t="shared" si="0"/>
        <v>12.850000000000001</v>
      </c>
      <c r="H32" s="16">
        <f t="shared" si="11"/>
        <v>26.099999999999998</v>
      </c>
      <c r="I32" s="54">
        <f t="shared" si="12"/>
        <v>11.36029995663981</v>
      </c>
      <c r="J32" s="17">
        <f t="shared" si="10"/>
        <v>-4.6397000433601896</v>
      </c>
      <c r="K32" s="17"/>
      <c r="L32" s="19">
        <f t="shared" si="5"/>
        <v>5.9223407702526174</v>
      </c>
      <c r="M32" s="19">
        <f t="shared" si="6"/>
        <v>3.9009714264291446</v>
      </c>
      <c r="N32" s="58">
        <f t="shared" si="7"/>
        <v>2.3745049109284104</v>
      </c>
      <c r="O32" s="59">
        <f t="shared" si="8"/>
        <v>1.3475530706482486</v>
      </c>
    </row>
    <row r="33" spans="1:15">
      <c r="A33" s="10"/>
      <c r="B33" s="16">
        <v>20.6</v>
      </c>
      <c r="C33" s="16">
        <v>0.75</v>
      </c>
      <c r="D33" s="16">
        <f t="shared" si="2"/>
        <v>19.850000000000001</v>
      </c>
      <c r="E33" s="16">
        <v>4.5</v>
      </c>
      <c r="F33" s="16">
        <v>4</v>
      </c>
      <c r="G33" s="16">
        <f t="shared" si="0"/>
        <v>11.350000000000001</v>
      </c>
      <c r="H33" s="16">
        <f t="shared" si="11"/>
        <v>26.099999999999998</v>
      </c>
      <c r="I33" s="54">
        <f t="shared" si="12"/>
        <v>9.8602999566398104</v>
      </c>
      <c r="J33" s="17">
        <f t="shared" si="10"/>
        <v>-6.1397000433601896</v>
      </c>
      <c r="K33" s="17"/>
      <c r="L33" s="19">
        <f t="shared" si="5"/>
        <v>7.0852400094179648</v>
      </c>
      <c r="M33" s="19">
        <f t="shared" si="6"/>
        <v>4.8509744295151771</v>
      </c>
      <c r="N33" s="58">
        <f t="shared" si="7"/>
        <v>3.0702582814295649</v>
      </c>
      <c r="O33" s="59">
        <f t="shared" si="8"/>
        <v>1.8009766410095776</v>
      </c>
    </row>
    <row r="34" spans="1:15">
      <c r="A34" s="10"/>
      <c r="B34" s="16">
        <v>20.6</v>
      </c>
      <c r="C34" s="16">
        <v>0.75</v>
      </c>
      <c r="D34" s="16">
        <f t="shared" si="2"/>
        <v>19.850000000000001</v>
      </c>
      <c r="E34" s="16">
        <v>5</v>
      </c>
      <c r="F34" s="16">
        <v>4</v>
      </c>
      <c r="G34" s="16">
        <f t="shared" si="0"/>
        <v>10.850000000000001</v>
      </c>
      <c r="H34" s="16">
        <f t="shared" si="11"/>
        <v>26.099999999999998</v>
      </c>
      <c r="I34" s="54">
        <f t="shared" si="12"/>
        <v>9.3602999566398104</v>
      </c>
      <c r="J34" s="17">
        <f t="shared" si="10"/>
        <v>-6.6397000433601896</v>
      </c>
      <c r="K34" s="17"/>
      <c r="L34" s="19">
        <f t="shared" si="5"/>
        <v>7.4918398824947738</v>
      </c>
      <c r="M34" s="19">
        <f t="shared" si="6"/>
        <v>5.193591446393806</v>
      </c>
      <c r="N34" s="58">
        <f t="shared" si="7"/>
        <v>3.3308725216596398</v>
      </c>
      <c r="O34" s="59">
        <f t="shared" si="8"/>
        <v>1.9772348956917507</v>
      </c>
    </row>
    <row r="35" spans="1:15">
      <c r="A35" s="10"/>
      <c r="B35" s="16">
        <v>20.6</v>
      </c>
      <c r="C35" s="16">
        <v>0.75</v>
      </c>
      <c r="D35" s="16">
        <f t="shared" si="2"/>
        <v>19.850000000000001</v>
      </c>
      <c r="E35" s="16">
        <v>5.5</v>
      </c>
      <c r="F35" s="16">
        <v>5</v>
      </c>
      <c r="G35" s="16">
        <f t="shared" si="0"/>
        <v>9.3500000000000014</v>
      </c>
      <c r="H35" s="16">
        <f t="shared" si="11"/>
        <v>26.099999999999998</v>
      </c>
      <c r="I35" s="54">
        <f t="shared" si="12"/>
        <v>7.8602999566398095</v>
      </c>
      <c r="J35" s="17">
        <f t="shared" si="10"/>
        <v>-8.1397000433601896</v>
      </c>
      <c r="K35" s="17"/>
      <c r="L35" s="19">
        <f t="shared" si="5"/>
        <v>8.7597717317524069</v>
      </c>
      <c r="M35" s="19">
        <f t="shared" si="6"/>
        <v>6.2919718594474183</v>
      </c>
      <c r="N35" s="19">
        <f t="shared" si="7"/>
        <v>4.1978372606033885</v>
      </c>
      <c r="O35" s="59">
        <f t="shared" si="8"/>
        <v>2.5875200284196347</v>
      </c>
    </row>
    <row r="36" spans="1:15">
      <c r="A36" s="10"/>
      <c r="B36" s="16">
        <v>20.6</v>
      </c>
      <c r="C36" s="16">
        <v>0.75</v>
      </c>
      <c r="D36" s="16">
        <f t="shared" si="2"/>
        <v>19.850000000000001</v>
      </c>
      <c r="E36" s="16">
        <v>6</v>
      </c>
      <c r="F36" s="16">
        <v>5</v>
      </c>
      <c r="G36" s="16">
        <f t="shared" si="0"/>
        <v>8.8500000000000014</v>
      </c>
      <c r="H36" s="16">
        <f t="shared" si="11"/>
        <v>26.099999999999998</v>
      </c>
      <c r="I36" s="54">
        <f t="shared" si="12"/>
        <v>7.3602999566398095</v>
      </c>
      <c r="J36" s="17">
        <f t="shared" si="10"/>
        <v>-8.6397000433601896</v>
      </c>
      <c r="K36" s="17"/>
      <c r="L36" s="19">
        <f t="shared" si="5"/>
        <v>9.1964731848196966</v>
      </c>
      <c r="M36" s="19">
        <f t="shared" si="6"/>
        <v>6.6796100767413495</v>
      </c>
      <c r="N36" s="19">
        <f t="shared" si="7"/>
        <v>4.5143662901552775</v>
      </c>
      <c r="O36" s="59">
        <f t="shared" si="8"/>
        <v>2.8191033227027518</v>
      </c>
    </row>
    <row r="37" spans="1:15">
      <c r="A37" s="10"/>
      <c r="B37" s="16">
        <v>20.6</v>
      </c>
      <c r="C37" s="16">
        <v>0.75</v>
      </c>
      <c r="D37" s="16">
        <f t="shared" si="2"/>
        <v>19.850000000000001</v>
      </c>
      <c r="E37" s="16">
        <v>6.5</v>
      </c>
      <c r="F37" s="16">
        <v>5</v>
      </c>
      <c r="G37" s="16">
        <f t="shared" si="0"/>
        <v>8.3500000000000014</v>
      </c>
      <c r="H37" s="16">
        <f t="shared" si="11"/>
        <v>26.099999999999998</v>
      </c>
      <c r="I37" s="54">
        <f t="shared" si="12"/>
        <v>6.8602999566398095</v>
      </c>
      <c r="J37" s="17">
        <f t="shared" si="10"/>
        <v>-9.1397000433601896</v>
      </c>
      <c r="K37" s="17"/>
      <c r="L37" s="19">
        <f t="shared" si="5"/>
        <v>9.6392700897899459</v>
      </c>
      <c r="M37" s="19">
        <f t="shared" si="6"/>
        <v>7.0769571444516268</v>
      </c>
      <c r="N37" s="19">
        <f t="shared" si="7"/>
        <v>4.8440480012377547</v>
      </c>
      <c r="O37" s="59">
        <f t="shared" si="8"/>
        <v>3.0650407444481442</v>
      </c>
    </row>
    <row r="38" spans="1:15">
      <c r="A38" s="10"/>
      <c r="B38" s="16">
        <v>20.6</v>
      </c>
      <c r="C38" s="16">
        <v>0.75</v>
      </c>
      <c r="D38" s="16">
        <f t="shared" si="2"/>
        <v>19.850000000000001</v>
      </c>
      <c r="E38" s="16">
        <v>7</v>
      </c>
      <c r="F38" s="16">
        <v>5</v>
      </c>
      <c r="G38" s="16">
        <f t="shared" si="0"/>
        <v>7.8500000000000014</v>
      </c>
      <c r="H38" s="16">
        <f t="shared" si="11"/>
        <v>26.099999999999998</v>
      </c>
      <c r="I38" s="54">
        <f t="shared" si="12"/>
        <v>6.3602999566398095</v>
      </c>
      <c r="J38" s="17">
        <f t="shared" si="10"/>
        <v>-9.6397000433601896</v>
      </c>
      <c r="K38" s="17"/>
      <c r="L38" s="19">
        <f t="shared" si="5"/>
        <v>10.087644916415229</v>
      </c>
      <c r="M38" s="19">
        <f t="shared" si="6"/>
        <v>7.4833767799544813</v>
      </c>
      <c r="N38" s="19">
        <f t="shared" si="7"/>
        <v>5.1864091978926563</v>
      </c>
      <c r="O38" s="59">
        <f t="shared" si="8"/>
        <v>3.3253591292794882</v>
      </c>
    </row>
    <row r="39" spans="1:15" s="7" customFormat="1">
      <c r="A39" s="10"/>
      <c r="B39" s="16">
        <v>20.6</v>
      </c>
      <c r="C39" s="16">
        <v>0.75</v>
      </c>
      <c r="D39" s="16">
        <f t="shared" si="2"/>
        <v>19.850000000000001</v>
      </c>
      <c r="E39" s="16">
        <v>7.5</v>
      </c>
      <c r="F39" s="16">
        <v>5</v>
      </c>
      <c r="G39" s="16">
        <f t="shared" si="0"/>
        <v>7.3500000000000014</v>
      </c>
      <c r="H39" s="16">
        <f t="shared" si="11"/>
        <v>26.099999999999998</v>
      </c>
      <c r="I39" s="63">
        <f t="shared" si="12"/>
        <v>5.8602999566398095</v>
      </c>
      <c r="J39" s="17">
        <f t="shared" si="10"/>
        <v>-10.13970004336019</v>
      </c>
      <c r="K39" s="17"/>
      <c r="L39" s="19">
        <f t="shared" si="5"/>
        <v>10.541110962112432</v>
      </c>
      <c r="M39" s="19">
        <f t="shared" si="6"/>
        <v>7.8982390463463323</v>
      </c>
      <c r="N39" s="19">
        <f t="shared" si="7"/>
        <v>5.5409226186582625</v>
      </c>
      <c r="O39" s="61">
        <f t="shared" si="8"/>
        <v>3.5999904161694074</v>
      </c>
    </row>
    <row r="40" spans="1:15">
      <c r="A40" s="10"/>
      <c r="B40" s="16">
        <v>20.6</v>
      </c>
      <c r="C40" s="16">
        <v>0.75</v>
      </c>
      <c r="D40" s="16">
        <f t="shared" si="2"/>
        <v>19.850000000000001</v>
      </c>
      <c r="E40" s="16">
        <v>8</v>
      </c>
      <c r="F40" s="16">
        <v>5</v>
      </c>
      <c r="G40" s="16">
        <f t="shared" si="0"/>
        <v>6.8500000000000014</v>
      </c>
      <c r="H40" s="16">
        <f t="shared" si="11"/>
        <v>26.099999999999998</v>
      </c>
      <c r="I40" s="63">
        <f t="shared" si="12"/>
        <v>5.3602999566398095</v>
      </c>
      <c r="J40" s="17">
        <f t="shared" si="10"/>
        <v>-10.63970004336019</v>
      </c>
      <c r="K40" s="17"/>
      <c r="L40" s="19">
        <f t="shared" si="5"/>
        <v>10.999213092241579</v>
      </c>
      <c r="M40" s="19">
        <f t="shared" si="6"/>
        <v>8.3209272469651925</v>
      </c>
      <c r="N40" s="19">
        <f t="shared" si="7"/>
        <v>5.9070179874790938</v>
      </c>
      <c r="O40" s="25">
        <f t="shared" si="8"/>
        <v>3.8887734321155265</v>
      </c>
    </row>
    <row r="41" spans="1:15">
      <c r="A41" s="10"/>
      <c r="B41" s="16">
        <v>20.6</v>
      </c>
      <c r="C41" s="16">
        <v>0.75</v>
      </c>
      <c r="D41" s="16">
        <f t="shared" si="2"/>
        <v>19.850000000000001</v>
      </c>
      <c r="E41" s="16">
        <v>8.5</v>
      </c>
      <c r="F41" s="16">
        <v>5</v>
      </c>
      <c r="G41" s="16">
        <f t="shared" si="0"/>
        <v>6.3500000000000014</v>
      </c>
      <c r="H41" s="16">
        <f t="shared" si="11"/>
        <v>26.099999999999998</v>
      </c>
      <c r="I41" s="63">
        <f t="shared" si="12"/>
        <v>4.8602999566398095</v>
      </c>
      <c r="J41" s="17">
        <f t="shared" si="10"/>
        <v>-11.13970004336019</v>
      </c>
      <c r="K41" s="17"/>
      <c r="L41" s="19">
        <f t="shared" si="5"/>
        <v>11.461527840452909</v>
      </c>
      <c r="M41" s="19">
        <f t="shared" si="6"/>
        <v>8.7508436191149102</v>
      </c>
      <c r="N41" s="19">
        <f t="shared" si="7"/>
        <v>6.2840931116094918</v>
      </c>
      <c r="O41" s="25">
        <f t="shared" si="8"/>
        <v>4.191458068100423</v>
      </c>
    </row>
    <row r="42" spans="1:15" s="7" customFormat="1">
      <c r="A42" s="10"/>
      <c r="B42" s="16">
        <v>20.6</v>
      </c>
      <c r="C42" s="16">
        <v>0.75</v>
      </c>
      <c r="D42" s="16">
        <f t="shared" si="2"/>
        <v>19.850000000000001</v>
      </c>
      <c r="E42" s="16">
        <v>9</v>
      </c>
      <c r="F42" s="16">
        <v>5</v>
      </c>
      <c r="G42" s="16">
        <f t="shared" si="0"/>
        <v>5.8500000000000014</v>
      </c>
      <c r="H42" s="16">
        <f t="shared" si="11"/>
        <v>26.099999999999998</v>
      </c>
      <c r="I42" s="63">
        <f t="shared" si="12"/>
        <v>4.3602999566398095</v>
      </c>
      <c r="J42" s="17">
        <f t="shared" si="10"/>
        <v>-11.63970004336019</v>
      </c>
      <c r="K42" s="17"/>
      <c r="L42" s="19">
        <f t="shared" si="5"/>
        <v>11.927662987921003</v>
      </c>
      <c r="M42" s="19">
        <f t="shared" si="6"/>
        <v>9.1874138549404787</v>
      </c>
      <c r="N42" s="19">
        <f t="shared" si="7"/>
        <v>6.6715246357724336</v>
      </c>
      <c r="O42" s="25">
        <f t="shared" si="8"/>
        <v>4.5077116193673312</v>
      </c>
    </row>
    <row r="43" spans="1:15" ht="15.75" thickBot="1">
      <c r="A43" s="11"/>
      <c r="B43" s="26">
        <v>20.6</v>
      </c>
      <c r="C43" s="16">
        <v>0.75</v>
      </c>
      <c r="D43" s="26">
        <f t="shared" si="2"/>
        <v>19.850000000000001</v>
      </c>
      <c r="E43" s="26">
        <v>9.5</v>
      </c>
      <c r="F43" s="26">
        <v>5</v>
      </c>
      <c r="G43" s="26">
        <f t="shared" si="0"/>
        <v>5.3500000000000014</v>
      </c>
      <c r="H43" s="26">
        <f t="shared" si="11"/>
        <v>26.099999999999998</v>
      </c>
      <c r="I43" s="64">
        <f t="shared" si="12"/>
        <v>3.8602999566398095</v>
      </c>
      <c r="J43" s="27">
        <f t="shared" si="10"/>
        <v>-12.13970004336019</v>
      </c>
      <c r="K43" s="27"/>
      <c r="L43" s="28">
        <f t="shared" si="5"/>
        <v>12.397256731231769</v>
      </c>
      <c r="M43" s="28">
        <f t="shared" si="6"/>
        <v>9.6300905186166954</v>
      </c>
      <c r="N43" s="28">
        <f t="shared" si="7"/>
        <v>7.0686781292578491</v>
      </c>
      <c r="O43" s="29">
        <f t="shared" si="8"/>
        <v>4.8371269554949148</v>
      </c>
    </row>
  </sheetData>
  <mergeCells count="2">
    <mergeCell ref="L2:O2"/>
    <mergeCell ref="L1:O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40A89-6808-49A7-B13D-06FC53F48290}">
  <dimension ref="A1:P43"/>
  <sheetViews>
    <sheetView zoomScale="80" zoomScaleNormal="80" workbookViewId="0">
      <selection activeCell="N24" sqref="N24"/>
    </sheetView>
  </sheetViews>
  <sheetFormatPr defaultColWidth="9" defaultRowHeight="15"/>
  <cols>
    <col min="1" max="1" width="9" style="6"/>
    <col min="2" max="2" width="14.28515625" style="6" bestFit="1" customWidth="1"/>
    <col min="3" max="3" width="8.85546875" style="6" customWidth="1"/>
    <col min="4" max="4" width="17.85546875" style="6" customWidth="1"/>
    <col min="5" max="5" width="9.28515625" style="6" customWidth="1"/>
    <col min="6" max="6" width="9.5703125" style="6" customWidth="1"/>
    <col min="7" max="7" width="11.140625" style="6" customWidth="1"/>
    <col min="8" max="8" width="18.42578125" style="6" customWidth="1"/>
    <col min="9" max="9" width="14.85546875" style="6" customWidth="1"/>
    <col min="10" max="11" width="10.42578125" style="6" customWidth="1"/>
    <col min="12" max="15" width="9" style="6"/>
    <col min="16" max="17" width="9" style="6" customWidth="1"/>
    <col min="18" max="16384" width="9" style="6"/>
  </cols>
  <sheetData>
    <row r="1" spans="1:16" ht="18.75" thickBot="1">
      <c r="B1" s="6" t="s">
        <v>43</v>
      </c>
      <c r="C1" s="6">
        <f>10*LOG10(6)</f>
        <v>7.7815125038364368</v>
      </c>
      <c r="I1" s="8" t="s">
        <v>45</v>
      </c>
      <c r="J1" s="65">
        <f>10*LOG10(1+10^(-(6+10*LOG10(1))/10))</f>
        <v>0.97322793708695443</v>
      </c>
      <c r="K1" s="8"/>
      <c r="L1" s="68" t="s">
        <v>46</v>
      </c>
      <c r="M1" s="68"/>
      <c r="N1" s="68"/>
      <c r="O1" s="68"/>
      <c r="P1" s="69"/>
    </row>
    <row r="2" spans="1:16" ht="13.5" customHeight="1" thickBot="1">
      <c r="J2" s="39" t="s">
        <v>31</v>
      </c>
      <c r="K2" s="45"/>
      <c r="L2" s="66" t="s">
        <v>35</v>
      </c>
      <c r="M2" s="66"/>
      <c r="N2" s="66"/>
      <c r="O2" s="67"/>
    </row>
    <row r="3" spans="1:16" ht="64.5" customHeight="1" thickBot="1">
      <c r="B3" s="39" t="s">
        <v>23</v>
      </c>
      <c r="C3" s="40" t="s">
        <v>24</v>
      </c>
      <c r="D3" s="40" t="s">
        <v>25</v>
      </c>
      <c r="E3" s="40" t="s">
        <v>22</v>
      </c>
      <c r="F3" s="40" t="s">
        <v>26</v>
      </c>
      <c r="G3" s="40" t="s">
        <v>27</v>
      </c>
      <c r="H3" s="40" t="s">
        <v>36</v>
      </c>
      <c r="I3" s="40" t="s">
        <v>37</v>
      </c>
      <c r="J3" s="40" t="s">
        <v>28</v>
      </c>
      <c r="K3" s="40" t="s">
        <v>42</v>
      </c>
      <c r="L3" s="40" t="s">
        <v>28</v>
      </c>
      <c r="M3" s="40" t="s">
        <v>29</v>
      </c>
      <c r="N3" s="40" t="s">
        <v>30</v>
      </c>
      <c r="O3" s="41" t="s">
        <v>44</v>
      </c>
    </row>
    <row r="4" spans="1:16">
      <c r="A4" s="9" t="s">
        <v>33</v>
      </c>
      <c r="B4" s="30">
        <v>22.4</v>
      </c>
      <c r="C4" s="12">
        <v>0.75</v>
      </c>
      <c r="D4" s="30">
        <f>B4-C4</f>
        <v>21.65</v>
      </c>
      <c r="E4" s="30">
        <v>0</v>
      </c>
      <c r="F4" s="30">
        <v>0</v>
      </c>
      <c r="G4" s="30">
        <f t="shared" ref="G4:G43" si="0">D4-E4-F4</f>
        <v>21.65</v>
      </c>
      <c r="H4" s="30">
        <f>5.8+16+6.5+1.7</f>
        <v>30</v>
      </c>
      <c r="I4" s="52">
        <f>H4-E4-F4-C4-$C$1</f>
        <v>21.468487496163561</v>
      </c>
      <c r="J4" s="31">
        <f t="shared" ref="J4:J23" si="1">I4-17</f>
        <v>4.4684874961635614</v>
      </c>
      <c r="K4" s="31"/>
      <c r="L4" s="62">
        <f>10*LOG10(1+10^(-($J4+10*LOG10(1))/10))</f>
        <v>1.3270697655913646</v>
      </c>
      <c r="M4" s="32">
        <f>10*LOG10(1+10^(-($J4+10*LOG10(2))/10))</f>
        <v>0.71402783563320016</v>
      </c>
      <c r="N4" s="32">
        <f>10*LOG10(1+10^(-($J4+10*LOG10(4))/10))</f>
        <v>0.3716716725425685</v>
      </c>
      <c r="O4" s="33">
        <f>10*LOG10(1+10^(-($J4+10*LOG10(8))/10))</f>
        <v>0.189810607498932</v>
      </c>
    </row>
    <row r="5" spans="1:16">
      <c r="A5" s="10"/>
      <c r="B5" s="12">
        <v>22.4</v>
      </c>
      <c r="C5" s="12">
        <v>0.75</v>
      </c>
      <c r="D5" s="12">
        <f t="shared" ref="D5:D43" si="2">B5-C5</f>
        <v>21.65</v>
      </c>
      <c r="E5" s="12">
        <v>0.5</v>
      </c>
      <c r="F5" s="12">
        <v>1.5</v>
      </c>
      <c r="G5" s="12">
        <f t="shared" si="0"/>
        <v>19.649999999999999</v>
      </c>
      <c r="H5" s="12">
        <f t="shared" ref="H5:H23" si="3">5.8+16+6.5+1.7</f>
        <v>30</v>
      </c>
      <c r="I5" s="53">
        <f t="shared" ref="I5:I23" si="4">H5-E5-F5-C5-$C$1</f>
        <v>19.468487496163561</v>
      </c>
      <c r="J5" s="13">
        <f t="shared" si="1"/>
        <v>2.4684874961635614</v>
      </c>
      <c r="K5" s="13"/>
      <c r="L5" s="58">
        <f t="shared" ref="L5:L43" si="5">10*LOG10(1+10^(-($J5+10*LOG10(1))/10))</f>
        <v>1.949128013462484</v>
      </c>
      <c r="M5" s="58">
        <f t="shared" ref="M5:M43" si="6">10*LOG10(1+10^(-($J5+10*LOG10(2))/10))</f>
        <v>1.0830053190492279</v>
      </c>
      <c r="N5" s="14">
        <f t="shared" ref="N5:N43" si="7">10*LOG10(1+10^(-($J5+10*LOG10(4))/10))</f>
        <v>0.57517433932271833</v>
      </c>
      <c r="O5" s="34">
        <f t="shared" ref="O5:O43" si="8">10*LOG10(1+10^(-($J5+10*LOG10(8))/10))</f>
        <v>0.29710214273768609</v>
      </c>
    </row>
    <row r="6" spans="1:16">
      <c r="A6" s="10"/>
      <c r="B6" s="12">
        <v>22.4</v>
      </c>
      <c r="C6" s="12">
        <v>0.75</v>
      </c>
      <c r="D6" s="12">
        <f t="shared" si="2"/>
        <v>21.65</v>
      </c>
      <c r="E6" s="12">
        <v>1</v>
      </c>
      <c r="F6" s="12">
        <v>1.5</v>
      </c>
      <c r="G6" s="12">
        <f t="shared" si="0"/>
        <v>19.149999999999999</v>
      </c>
      <c r="H6" s="12">
        <f t="shared" si="3"/>
        <v>30</v>
      </c>
      <c r="I6" s="53">
        <f t="shared" si="4"/>
        <v>18.968487496163561</v>
      </c>
      <c r="J6" s="13">
        <f t="shared" si="1"/>
        <v>1.9684874961635614</v>
      </c>
      <c r="K6" s="13"/>
      <c r="L6" s="58">
        <f t="shared" si="5"/>
        <v>2.1366441887139507</v>
      </c>
      <c r="M6" s="58">
        <f t="shared" si="6"/>
        <v>1.1984163243533588</v>
      </c>
      <c r="N6" s="14">
        <f t="shared" si="7"/>
        <v>0.64041487901888139</v>
      </c>
      <c r="O6" s="34">
        <f t="shared" si="8"/>
        <v>0.33200128506289783</v>
      </c>
    </row>
    <row r="7" spans="1:16">
      <c r="A7" s="10"/>
      <c r="B7" s="12">
        <v>22.4</v>
      </c>
      <c r="C7" s="12">
        <v>0.75</v>
      </c>
      <c r="D7" s="12">
        <f t="shared" si="2"/>
        <v>21.65</v>
      </c>
      <c r="E7" s="12">
        <v>1.5</v>
      </c>
      <c r="F7" s="12">
        <v>1.5</v>
      </c>
      <c r="G7" s="12">
        <f t="shared" si="0"/>
        <v>18.649999999999999</v>
      </c>
      <c r="H7" s="12">
        <f t="shared" si="3"/>
        <v>30</v>
      </c>
      <c r="I7" s="53">
        <f t="shared" si="4"/>
        <v>18.468487496163561</v>
      </c>
      <c r="J7" s="13">
        <f t="shared" si="1"/>
        <v>1.4684874961635614</v>
      </c>
      <c r="K7" s="13"/>
      <c r="L7" s="58">
        <f t="shared" si="5"/>
        <v>2.3378305389642282</v>
      </c>
      <c r="M7" s="58">
        <f t="shared" si="6"/>
        <v>1.3243601963998206</v>
      </c>
      <c r="N7" s="14">
        <f t="shared" si="7"/>
        <v>0.71246786304200871</v>
      </c>
      <c r="O7" s="34">
        <f t="shared" si="8"/>
        <v>0.37082778070528871</v>
      </c>
    </row>
    <row r="8" spans="1:16">
      <c r="A8" s="10"/>
      <c r="B8" s="12">
        <v>22.4</v>
      </c>
      <c r="C8" s="12">
        <v>0.75</v>
      </c>
      <c r="D8" s="12">
        <f t="shared" si="2"/>
        <v>21.65</v>
      </c>
      <c r="E8" s="12">
        <v>2</v>
      </c>
      <c r="F8" s="12">
        <v>1.5</v>
      </c>
      <c r="G8" s="12">
        <f t="shared" si="0"/>
        <v>18.149999999999999</v>
      </c>
      <c r="H8" s="12">
        <f t="shared" si="3"/>
        <v>30</v>
      </c>
      <c r="I8" s="53">
        <f t="shared" si="4"/>
        <v>17.968487496163561</v>
      </c>
      <c r="J8" s="13">
        <f t="shared" si="1"/>
        <v>0.96848749616356145</v>
      </c>
      <c r="K8" s="13"/>
      <c r="L8" s="58">
        <f t="shared" si="5"/>
        <v>2.5529973434432285</v>
      </c>
      <c r="M8" s="58">
        <f t="shared" si="6"/>
        <v>1.4614554038629972</v>
      </c>
      <c r="N8" s="14">
        <f t="shared" si="7"/>
        <v>0.79191457213070748</v>
      </c>
      <c r="O8" s="34">
        <f t="shared" si="8"/>
        <v>0.41398254914594584</v>
      </c>
    </row>
    <row r="9" spans="1:16">
      <c r="A9" s="10"/>
      <c r="B9" s="12">
        <v>22.4</v>
      </c>
      <c r="C9" s="12">
        <v>0.75</v>
      </c>
      <c r="D9" s="12">
        <f t="shared" si="2"/>
        <v>21.65</v>
      </c>
      <c r="E9" s="12">
        <v>2.5</v>
      </c>
      <c r="F9" s="12">
        <v>2</v>
      </c>
      <c r="G9" s="12">
        <f t="shared" si="0"/>
        <v>17.149999999999999</v>
      </c>
      <c r="H9" s="12">
        <f t="shared" si="3"/>
        <v>30</v>
      </c>
      <c r="I9" s="53">
        <f t="shared" si="4"/>
        <v>16.968487496163561</v>
      </c>
      <c r="J9" s="13">
        <f t="shared" si="1"/>
        <v>-3.1512503836438555E-2</v>
      </c>
      <c r="K9" s="13"/>
      <c r="L9" s="58">
        <f t="shared" si="5"/>
        <v>3.0260847904235906</v>
      </c>
      <c r="M9" s="58">
        <f t="shared" si="6"/>
        <v>1.7714421851065709</v>
      </c>
      <c r="N9" s="14">
        <f t="shared" si="7"/>
        <v>0.97542094983114513</v>
      </c>
      <c r="O9" s="34">
        <f t="shared" si="8"/>
        <v>0.51503792667682946</v>
      </c>
    </row>
    <row r="10" spans="1:16">
      <c r="A10" s="10"/>
      <c r="B10" s="12">
        <v>22.4</v>
      </c>
      <c r="C10" s="12">
        <v>0.75</v>
      </c>
      <c r="D10" s="12">
        <f t="shared" si="2"/>
        <v>21.65</v>
      </c>
      <c r="E10" s="12">
        <v>3</v>
      </c>
      <c r="F10" s="12">
        <v>2</v>
      </c>
      <c r="G10" s="12">
        <f t="shared" si="0"/>
        <v>16.649999999999999</v>
      </c>
      <c r="H10" s="12">
        <f>5.8+16+6.5+1.7</f>
        <v>30</v>
      </c>
      <c r="I10" s="53">
        <f t="shared" si="4"/>
        <v>16.468487496163561</v>
      </c>
      <c r="J10" s="13">
        <f>I10-17</f>
        <v>-0.53151250383643855</v>
      </c>
      <c r="K10" s="13"/>
      <c r="L10" s="58">
        <f t="shared" si="5"/>
        <v>3.2841823021568151</v>
      </c>
      <c r="M10" s="58">
        <f t="shared" si="6"/>
        <v>1.9454062820957043</v>
      </c>
      <c r="N10" s="58">
        <f t="shared" si="7"/>
        <v>1.0807341221944204</v>
      </c>
      <c r="O10" s="34">
        <f t="shared" si="8"/>
        <v>0.57389802353984154</v>
      </c>
    </row>
    <row r="11" spans="1:16">
      <c r="A11" s="10"/>
      <c r="B11" s="12">
        <v>22.4</v>
      </c>
      <c r="C11" s="12">
        <v>0.75</v>
      </c>
      <c r="D11" s="12">
        <f t="shared" si="2"/>
        <v>21.65</v>
      </c>
      <c r="E11" s="12">
        <v>3.5</v>
      </c>
      <c r="F11" s="12">
        <v>3</v>
      </c>
      <c r="G11" s="12">
        <f t="shared" si="0"/>
        <v>15.149999999999999</v>
      </c>
      <c r="H11" s="12">
        <f t="shared" si="3"/>
        <v>30</v>
      </c>
      <c r="I11" s="53">
        <f t="shared" si="4"/>
        <v>14.968487496163563</v>
      </c>
      <c r="J11" s="13">
        <f t="shared" si="1"/>
        <v>-2.0315125038364368</v>
      </c>
      <c r="K11" s="13">
        <f>6-J11</f>
        <v>8.0315125038364368</v>
      </c>
      <c r="L11" s="15">
        <f t="shared" si="5"/>
        <v>4.1437746079893429</v>
      </c>
      <c r="M11" s="58">
        <f t="shared" si="6"/>
        <v>2.5484222417539195</v>
      </c>
      <c r="N11" s="58">
        <f t="shared" si="7"/>
        <v>1.4585147545292201</v>
      </c>
      <c r="O11" s="34">
        <f t="shared" si="8"/>
        <v>0.79019940653085208</v>
      </c>
    </row>
    <row r="12" spans="1:16">
      <c r="A12" s="10"/>
      <c r="B12" s="12">
        <v>22.4</v>
      </c>
      <c r="C12" s="12">
        <v>0.75</v>
      </c>
      <c r="D12" s="12">
        <f t="shared" si="2"/>
        <v>21.65</v>
      </c>
      <c r="E12" s="12">
        <v>4</v>
      </c>
      <c r="F12" s="12">
        <v>3</v>
      </c>
      <c r="G12" s="12">
        <f t="shared" si="0"/>
        <v>14.649999999999999</v>
      </c>
      <c r="H12" s="12">
        <f t="shared" si="3"/>
        <v>30</v>
      </c>
      <c r="I12" s="53">
        <f t="shared" si="4"/>
        <v>14.468487496163563</v>
      </c>
      <c r="J12" s="13">
        <f t="shared" si="1"/>
        <v>-2.5315125038364368</v>
      </c>
      <c r="K12" s="13">
        <f t="shared" ref="K12:K23" si="9">6-J12</f>
        <v>8.5315125038364368</v>
      </c>
      <c r="L12" s="15">
        <f t="shared" si="5"/>
        <v>4.4579555754582758</v>
      </c>
      <c r="M12" s="58">
        <f t="shared" si="6"/>
        <v>2.7775008751005457</v>
      </c>
      <c r="N12" s="58">
        <f t="shared" si="7"/>
        <v>1.6071078990564875</v>
      </c>
      <c r="O12" s="34">
        <f t="shared" si="8"/>
        <v>0.87747246437551707</v>
      </c>
    </row>
    <row r="13" spans="1:16">
      <c r="A13" s="10"/>
      <c r="B13" s="12">
        <v>22.4</v>
      </c>
      <c r="C13" s="12">
        <v>0.75</v>
      </c>
      <c r="D13" s="12">
        <f t="shared" si="2"/>
        <v>21.65</v>
      </c>
      <c r="E13" s="12">
        <v>4.5</v>
      </c>
      <c r="F13" s="12">
        <v>4</v>
      </c>
      <c r="G13" s="12">
        <f t="shared" si="0"/>
        <v>13.149999999999999</v>
      </c>
      <c r="H13" s="12">
        <f t="shared" si="3"/>
        <v>30</v>
      </c>
      <c r="I13" s="53">
        <f t="shared" si="4"/>
        <v>12.968487496163563</v>
      </c>
      <c r="J13" s="13">
        <f t="shared" si="1"/>
        <v>-4.0315125038364368</v>
      </c>
      <c r="K13" s="13">
        <f t="shared" si="9"/>
        <v>10.031512503836437</v>
      </c>
      <c r="L13" s="15">
        <f t="shared" si="5"/>
        <v>5.4779672965835076</v>
      </c>
      <c r="M13" s="58">
        <f t="shared" si="6"/>
        <v>3.550853688455696</v>
      </c>
      <c r="N13" s="58">
        <f t="shared" si="7"/>
        <v>2.1286509600846477</v>
      </c>
      <c r="O13" s="59">
        <f t="shared" si="8"/>
        <v>1.1934576757297886</v>
      </c>
    </row>
    <row r="14" spans="1:16">
      <c r="A14" s="10"/>
      <c r="B14" s="12">
        <v>22.4</v>
      </c>
      <c r="C14" s="12">
        <v>0.75</v>
      </c>
      <c r="D14" s="12">
        <f t="shared" si="2"/>
        <v>21.65</v>
      </c>
      <c r="E14" s="12">
        <v>5</v>
      </c>
      <c r="F14" s="12">
        <v>4</v>
      </c>
      <c r="G14" s="12">
        <f t="shared" si="0"/>
        <v>12.649999999999999</v>
      </c>
      <c r="H14" s="12">
        <f t="shared" si="3"/>
        <v>30</v>
      </c>
      <c r="I14" s="53">
        <f t="shared" si="4"/>
        <v>12.468487496163563</v>
      </c>
      <c r="J14" s="13">
        <f t="shared" si="1"/>
        <v>-4.5315125038364368</v>
      </c>
      <c r="K14" s="13">
        <f t="shared" si="9"/>
        <v>10.531512503836437</v>
      </c>
      <c r="L14" s="15">
        <f t="shared" si="5"/>
        <v>5.8420765382840685</v>
      </c>
      <c r="M14" s="58">
        <f t="shared" si="6"/>
        <v>3.8371732942634114</v>
      </c>
      <c r="N14" s="58">
        <f t="shared" si="7"/>
        <v>2.3292674178664292</v>
      </c>
      <c r="O14" s="59">
        <f t="shared" si="8"/>
        <v>1.3189552516627681</v>
      </c>
    </row>
    <row r="15" spans="1:16">
      <c r="A15" s="10"/>
      <c r="B15" s="12">
        <v>22.4</v>
      </c>
      <c r="C15" s="12">
        <v>0.75</v>
      </c>
      <c r="D15" s="12">
        <f t="shared" si="2"/>
        <v>21.65</v>
      </c>
      <c r="E15" s="12">
        <v>5.5</v>
      </c>
      <c r="F15" s="12">
        <v>5</v>
      </c>
      <c r="G15" s="12">
        <f t="shared" si="0"/>
        <v>11.149999999999999</v>
      </c>
      <c r="H15" s="12">
        <f t="shared" si="3"/>
        <v>30</v>
      </c>
      <c r="I15" s="53">
        <f t="shared" si="4"/>
        <v>10.968487496163563</v>
      </c>
      <c r="J15" s="13">
        <f t="shared" si="1"/>
        <v>-6.0315125038364368</v>
      </c>
      <c r="K15" s="13">
        <f t="shared" si="9"/>
        <v>12.031512503836437</v>
      </c>
      <c r="L15" s="15">
        <f t="shared" si="5"/>
        <v>6.998432308323296</v>
      </c>
      <c r="M15" s="15">
        <f t="shared" si="6"/>
        <v>4.7784906534111347</v>
      </c>
      <c r="N15" s="58">
        <f t="shared" si="7"/>
        <v>3.0157596794485664</v>
      </c>
      <c r="O15" s="59">
        <f t="shared" si="8"/>
        <v>1.7645531682869344</v>
      </c>
    </row>
    <row r="16" spans="1:16">
      <c r="A16" s="10"/>
      <c r="B16" s="12">
        <v>22.4</v>
      </c>
      <c r="C16" s="12">
        <v>0.75</v>
      </c>
      <c r="D16" s="12">
        <f t="shared" si="2"/>
        <v>21.65</v>
      </c>
      <c r="E16" s="12">
        <v>6</v>
      </c>
      <c r="F16" s="12">
        <v>5</v>
      </c>
      <c r="G16" s="12">
        <f t="shared" si="0"/>
        <v>10.649999999999999</v>
      </c>
      <c r="H16" s="12">
        <f t="shared" si="3"/>
        <v>30</v>
      </c>
      <c r="I16" s="53">
        <f t="shared" si="4"/>
        <v>10.468487496163563</v>
      </c>
      <c r="J16" s="13">
        <f t="shared" si="1"/>
        <v>-6.5315125038364368</v>
      </c>
      <c r="K16" s="13">
        <f t="shared" si="9"/>
        <v>12.531512503836437</v>
      </c>
      <c r="L16" s="15">
        <f t="shared" si="5"/>
        <v>7.403125655438525</v>
      </c>
      <c r="M16" s="15">
        <f t="shared" si="6"/>
        <v>5.1184094878201734</v>
      </c>
      <c r="N16" s="58">
        <f t="shared" si="7"/>
        <v>3.2732650190254238</v>
      </c>
      <c r="O16" s="59">
        <f t="shared" si="8"/>
        <v>1.9379797219065416</v>
      </c>
    </row>
    <row r="17" spans="1:15">
      <c r="A17" s="10"/>
      <c r="B17" s="12">
        <v>22.4</v>
      </c>
      <c r="C17" s="12">
        <v>0.75</v>
      </c>
      <c r="D17" s="12">
        <f t="shared" si="2"/>
        <v>21.65</v>
      </c>
      <c r="E17" s="12">
        <v>6.5</v>
      </c>
      <c r="F17" s="12">
        <v>5</v>
      </c>
      <c r="G17" s="12">
        <f t="shared" si="0"/>
        <v>10.149999999999999</v>
      </c>
      <c r="H17" s="12">
        <f t="shared" si="3"/>
        <v>30</v>
      </c>
      <c r="I17" s="53">
        <f t="shared" si="4"/>
        <v>9.9684874961635632</v>
      </c>
      <c r="J17" s="13">
        <f t="shared" si="1"/>
        <v>-7.0315125038364368</v>
      </c>
      <c r="K17" s="13">
        <f t="shared" si="9"/>
        <v>13.031512503836437</v>
      </c>
      <c r="L17" s="15">
        <f t="shared" si="5"/>
        <v>7.8163841164576358</v>
      </c>
      <c r="M17" s="15">
        <f t="shared" si="6"/>
        <v>5.4705875073540708</v>
      </c>
      <c r="N17" s="58">
        <f t="shared" si="7"/>
        <v>3.5451040062835286</v>
      </c>
      <c r="O17" s="59">
        <f t="shared" si="8"/>
        <v>2.1246630436982161</v>
      </c>
    </row>
    <row r="18" spans="1:15">
      <c r="A18" s="10"/>
      <c r="B18" s="12">
        <v>22.4</v>
      </c>
      <c r="C18" s="12">
        <v>0.75</v>
      </c>
      <c r="D18" s="12">
        <f t="shared" si="2"/>
        <v>21.65</v>
      </c>
      <c r="E18" s="12">
        <v>7</v>
      </c>
      <c r="F18" s="12">
        <v>5</v>
      </c>
      <c r="G18" s="12">
        <f t="shared" si="0"/>
        <v>9.6499999999999986</v>
      </c>
      <c r="H18" s="12">
        <f t="shared" si="3"/>
        <v>30</v>
      </c>
      <c r="I18" s="53">
        <f t="shared" si="4"/>
        <v>9.4684874961635632</v>
      </c>
      <c r="J18" s="13">
        <f t="shared" si="1"/>
        <v>-7.5315125038364368</v>
      </c>
      <c r="K18" s="13">
        <f t="shared" si="9"/>
        <v>13.531512503836437</v>
      </c>
      <c r="L18" s="15">
        <f t="shared" si="5"/>
        <v>8.2375879167952455</v>
      </c>
      <c r="M18" s="15">
        <f t="shared" si="6"/>
        <v>5.8344619790525432</v>
      </c>
      <c r="N18" s="58">
        <f t="shared" si="7"/>
        <v>3.8311334410603259</v>
      </c>
      <c r="O18" s="59">
        <f t="shared" si="8"/>
        <v>2.3249947549307537</v>
      </c>
    </row>
    <row r="19" spans="1:15" s="7" customFormat="1">
      <c r="A19" s="10"/>
      <c r="B19" s="12">
        <v>22.4</v>
      </c>
      <c r="C19" s="12">
        <v>0.75</v>
      </c>
      <c r="D19" s="12">
        <f t="shared" si="2"/>
        <v>21.65</v>
      </c>
      <c r="E19" s="12">
        <v>7.5</v>
      </c>
      <c r="F19" s="12">
        <v>5</v>
      </c>
      <c r="G19" s="12">
        <f t="shared" si="0"/>
        <v>9.1499999999999986</v>
      </c>
      <c r="H19" s="12">
        <f t="shared" si="3"/>
        <v>30</v>
      </c>
      <c r="I19" s="53">
        <f t="shared" si="4"/>
        <v>8.9684874961635632</v>
      </c>
      <c r="J19" s="13">
        <f t="shared" si="1"/>
        <v>-8.0315125038364368</v>
      </c>
      <c r="K19" s="13">
        <f t="shared" si="9"/>
        <v>14.031512503836437</v>
      </c>
      <c r="L19" s="15">
        <f t="shared" si="5"/>
        <v>8.6661351950126502</v>
      </c>
      <c r="M19" s="15">
        <f t="shared" si="6"/>
        <v>6.2094360962389423</v>
      </c>
      <c r="N19" s="15">
        <f t="shared" si="7"/>
        <v>4.131120190442453</v>
      </c>
      <c r="O19" s="59">
        <f t="shared" si="8"/>
        <v>2.5392901270072055</v>
      </c>
    </row>
    <row r="20" spans="1:15">
      <c r="A20" s="10"/>
      <c r="B20" s="12">
        <v>22.4</v>
      </c>
      <c r="C20" s="12">
        <v>0.75</v>
      </c>
      <c r="D20" s="12">
        <f t="shared" si="2"/>
        <v>21.65</v>
      </c>
      <c r="E20" s="12">
        <v>8</v>
      </c>
      <c r="F20" s="12">
        <v>5</v>
      </c>
      <c r="G20" s="12">
        <f t="shared" si="0"/>
        <v>8.6499999999999986</v>
      </c>
      <c r="H20" s="12">
        <f t="shared" si="3"/>
        <v>30</v>
      </c>
      <c r="I20" s="53">
        <f t="shared" si="4"/>
        <v>8.4684874961635632</v>
      </c>
      <c r="J20" s="13">
        <f t="shared" si="1"/>
        <v>-8.5315125038364368</v>
      </c>
      <c r="K20" s="13">
        <f t="shared" si="9"/>
        <v>14.531512503836437</v>
      </c>
      <c r="L20" s="15">
        <f t="shared" si="5"/>
        <v>9.1014467489760431</v>
      </c>
      <c r="M20" s="15">
        <f t="shared" si="6"/>
        <v>6.5948898277299515</v>
      </c>
      <c r="N20" s="15">
        <f t="shared" si="7"/>
        <v>4.4447471286565845</v>
      </c>
      <c r="O20" s="59">
        <f t="shared" si="8"/>
        <v>2.7677802787366979</v>
      </c>
    </row>
    <row r="21" spans="1:15">
      <c r="A21" s="10"/>
      <c r="B21" s="12">
        <v>22.4</v>
      </c>
      <c r="C21" s="12">
        <v>0.75</v>
      </c>
      <c r="D21" s="12">
        <f t="shared" si="2"/>
        <v>21.65</v>
      </c>
      <c r="E21" s="12">
        <v>8.5</v>
      </c>
      <c r="F21" s="12">
        <v>5</v>
      </c>
      <c r="G21" s="12">
        <f t="shared" si="0"/>
        <v>8.1499999999999986</v>
      </c>
      <c r="H21" s="12">
        <f t="shared" si="3"/>
        <v>30</v>
      </c>
      <c r="I21" s="53">
        <f t="shared" si="4"/>
        <v>7.9684874961635632</v>
      </c>
      <c r="J21" s="13">
        <f t="shared" si="1"/>
        <v>-9.0315125038364368</v>
      </c>
      <c r="K21" s="13">
        <f t="shared" si="9"/>
        <v>15.031512503836437</v>
      </c>
      <c r="L21" s="15">
        <f t="shared" si="5"/>
        <v>9.5429696621425606</v>
      </c>
      <c r="M21" s="15">
        <f t="shared" si="6"/>
        <v>6.9901901574072491</v>
      </c>
      <c r="N21" s="15">
        <f t="shared" si="7"/>
        <v>4.7716209794101072</v>
      </c>
      <c r="O21" s="59">
        <f t="shared" si="8"/>
        <v>3.0106062844008994</v>
      </c>
    </row>
    <row r="22" spans="1:15" s="7" customFormat="1">
      <c r="A22" s="10"/>
      <c r="B22" s="12">
        <v>22.4</v>
      </c>
      <c r="C22" s="12">
        <v>0.75</v>
      </c>
      <c r="D22" s="12">
        <f t="shared" si="2"/>
        <v>21.65</v>
      </c>
      <c r="E22" s="12">
        <v>9</v>
      </c>
      <c r="F22" s="12">
        <v>5</v>
      </c>
      <c r="G22" s="12">
        <f t="shared" si="0"/>
        <v>7.6499999999999986</v>
      </c>
      <c r="H22" s="12">
        <f t="shared" si="3"/>
        <v>30</v>
      </c>
      <c r="I22" s="53">
        <f t="shared" si="4"/>
        <v>7.4684874961635632</v>
      </c>
      <c r="J22" s="13">
        <f>I22-17</f>
        <v>-9.5315125038364368</v>
      </c>
      <c r="K22" s="13">
        <f t="shared" si="9"/>
        <v>15.531512503836437</v>
      </c>
      <c r="L22" s="15">
        <f>10*LOG10(1+10^(-($J22+10*LOG10(1))/10))</f>
        <v>9.9901799032372107</v>
      </c>
      <c r="M22" s="15">
        <f t="shared" si="6"/>
        <v>7.3947004523695012</v>
      </c>
      <c r="N22" s="15">
        <f t="shared" si="7"/>
        <v>5.11128166084365</v>
      </c>
      <c r="O22" s="59">
        <f t="shared" si="8"/>
        <v>3.2678155058777865</v>
      </c>
    </row>
    <row r="23" spans="1:15" ht="15.75" thickBot="1">
      <c r="A23" s="11"/>
      <c r="B23" s="35">
        <v>22.4</v>
      </c>
      <c r="C23" s="35">
        <v>0.75</v>
      </c>
      <c r="D23" s="35">
        <f t="shared" si="2"/>
        <v>21.65</v>
      </c>
      <c r="E23" s="35">
        <v>9.5</v>
      </c>
      <c r="F23" s="35">
        <v>5</v>
      </c>
      <c r="G23" s="35">
        <f t="shared" si="0"/>
        <v>7.1499999999999986</v>
      </c>
      <c r="H23" s="35">
        <f t="shared" si="3"/>
        <v>30</v>
      </c>
      <c r="I23" s="57">
        <f t="shared" si="4"/>
        <v>6.9684874961635632</v>
      </c>
      <c r="J23" s="36">
        <f t="shared" si="1"/>
        <v>-10.031512503836437</v>
      </c>
      <c r="K23" s="13">
        <f t="shared" si="9"/>
        <v>16.031512503836439</v>
      </c>
      <c r="L23" s="37">
        <f>10*LOG10(1+10^(-($J23+10*LOG10(1))/10))</f>
        <v>10.442584012236953</v>
      </c>
      <c r="M23" s="37">
        <f t="shared" si="6"/>
        <v>7.8077887769569827</v>
      </c>
      <c r="N23" s="37">
        <f t="shared" si="7"/>
        <v>5.4632126827923919</v>
      </c>
      <c r="O23" s="60">
        <f t="shared" si="8"/>
        <v>3.5393603491084535</v>
      </c>
    </row>
    <row r="24" spans="1:15">
      <c r="A24" s="9" t="s">
        <v>34</v>
      </c>
      <c r="B24" s="20">
        <v>20.6</v>
      </c>
      <c r="C24" s="16">
        <v>0.75</v>
      </c>
      <c r="D24" s="20">
        <f t="shared" si="2"/>
        <v>19.850000000000001</v>
      </c>
      <c r="E24" s="20">
        <v>0</v>
      </c>
      <c r="F24" s="20">
        <v>0</v>
      </c>
      <c r="G24" s="20">
        <f t="shared" si="0"/>
        <v>19.850000000000001</v>
      </c>
      <c r="H24" s="20">
        <f>1.9+16+6.5+1.7</f>
        <v>26.099999999999998</v>
      </c>
      <c r="I24" s="56">
        <f>H24-E24-F24-C24-$C$1</f>
        <v>17.568487496163563</v>
      </c>
      <c r="J24" s="21">
        <f t="shared" ref="J24:J43" si="10">I24-16</f>
        <v>1.5684874961635629</v>
      </c>
      <c r="K24" s="21"/>
      <c r="L24" s="62">
        <f>10*LOG10(1+10^(-($J24+10*LOG10(1))/10))</f>
        <v>2.2964835871488973</v>
      </c>
      <c r="M24" s="62">
        <f t="shared" si="6"/>
        <v>1.2982988261621997</v>
      </c>
      <c r="N24" s="22">
        <f t="shared" si="7"/>
        <v>0.69748471713517302</v>
      </c>
      <c r="O24" s="23">
        <f t="shared" si="8"/>
        <v>0.3627294980561816</v>
      </c>
    </row>
    <row r="25" spans="1:15">
      <c r="A25" s="10"/>
      <c r="B25" s="16">
        <v>20.6</v>
      </c>
      <c r="C25" s="16">
        <v>0.75</v>
      </c>
      <c r="D25" s="16">
        <f t="shared" si="2"/>
        <v>19.850000000000001</v>
      </c>
      <c r="E25" s="16">
        <v>0.5</v>
      </c>
      <c r="F25" s="16">
        <v>1.5</v>
      </c>
      <c r="G25" s="16">
        <f t="shared" si="0"/>
        <v>17.850000000000001</v>
      </c>
      <c r="H25" s="16">
        <f t="shared" ref="H25:H43" si="11">1.9+16+6.5+1.7</f>
        <v>26.099999999999998</v>
      </c>
      <c r="I25" s="54">
        <f t="shared" ref="I25:I43" si="12">H25-E25-F25-C25-$C$1</f>
        <v>15.568487496163561</v>
      </c>
      <c r="J25" s="17">
        <f t="shared" si="10"/>
        <v>-0.43151250383643891</v>
      </c>
      <c r="K25" s="17"/>
      <c r="L25" s="58">
        <f t="shared" si="5"/>
        <v>3.2314133597908197</v>
      </c>
      <c r="M25" s="58">
        <f t="shared" si="6"/>
        <v>1.9095652058795862</v>
      </c>
      <c r="N25" s="58">
        <f t="shared" si="7"/>
        <v>1.0589008591711906</v>
      </c>
      <c r="O25" s="24">
        <f t="shared" si="8"/>
        <v>0.56164357892689487</v>
      </c>
    </row>
    <row r="26" spans="1:15">
      <c r="A26" s="10"/>
      <c r="B26" s="16">
        <v>20.6</v>
      </c>
      <c r="C26" s="16">
        <v>0.75</v>
      </c>
      <c r="D26" s="16">
        <f t="shared" si="2"/>
        <v>19.850000000000001</v>
      </c>
      <c r="E26" s="16">
        <v>1</v>
      </c>
      <c r="F26" s="16">
        <v>1.5</v>
      </c>
      <c r="G26" s="16">
        <f t="shared" si="0"/>
        <v>17.350000000000001</v>
      </c>
      <c r="H26" s="16">
        <f t="shared" si="11"/>
        <v>26.099999999999998</v>
      </c>
      <c r="I26" s="54">
        <f t="shared" si="12"/>
        <v>15.068487496163561</v>
      </c>
      <c r="J26" s="17">
        <f t="shared" si="10"/>
        <v>-0.93151250383643891</v>
      </c>
      <c r="K26" s="17"/>
      <c r="L26" s="58">
        <f t="shared" si="5"/>
        <v>3.5009833417619678</v>
      </c>
      <c r="M26" s="58">
        <f t="shared" si="6"/>
        <v>2.0941153470330862</v>
      </c>
      <c r="N26" s="58">
        <f t="shared" si="7"/>
        <v>1.1720731484781679</v>
      </c>
      <c r="O26" s="24">
        <f t="shared" si="8"/>
        <v>0.62545701896678674</v>
      </c>
    </row>
    <row r="27" spans="1:15">
      <c r="A27" s="10"/>
      <c r="B27" s="16">
        <v>20.6</v>
      </c>
      <c r="C27" s="16">
        <v>0.75</v>
      </c>
      <c r="D27" s="16">
        <f t="shared" si="2"/>
        <v>19.850000000000001</v>
      </c>
      <c r="E27" s="16">
        <v>1.5</v>
      </c>
      <c r="F27" s="16">
        <v>1.5</v>
      </c>
      <c r="G27" s="16">
        <f t="shared" si="0"/>
        <v>16.850000000000001</v>
      </c>
      <c r="H27" s="16">
        <f t="shared" si="11"/>
        <v>26.099999999999998</v>
      </c>
      <c r="I27" s="54">
        <f t="shared" si="12"/>
        <v>14.568487496163561</v>
      </c>
      <c r="J27" s="17">
        <f t="shared" si="10"/>
        <v>-1.4315125038364389</v>
      </c>
      <c r="K27" s="17"/>
      <c r="L27" s="58">
        <f t="shared" si="5"/>
        <v>3.7847726418936389</v>
      </c>
      <c r="M27" s="58">
        <f t="shared" si="6"/>
        <v>2.2922565630275225</v>
      </c>
      <c r="N27" s="58">
        <f t="shared" si="7"/>
        <v>1.2956396639917824</v>
      </c>
      <c r="O27" s="24">
        <f t="shared" si="8"/>
        <v>0.69595806665720961</v>
      </c>
    </row>
    <row r="28" spans="1:15">
      <c r="A28" s="10"/>
      <c r="B28" s="16">
        <v>20.6</v>
      </c>
      <c r="C28" s="16">
        <v>0.75</v>
      </c>
      <c r="D28" s="16">
        <f t="shared" si="2"/>
        <v>19.850000000000001</v>
      </c>
      <c r="E28" s="16">
        <v>2</v>
      </c>
      <c r="F28" s="16">
        <v>1.5</v>
      </c>
      <c r="G28" s="16">
        <f t="shared" si="0"/>
        <v>16.350000000000001</v>
      </c>
      <c r="H28" s="16">
        <f t="shared" si="11"/>
        <v>26.099999999999998</v>
      </c>
      <c r="I28" s="54">
        <f t="shared" si="12"/>
        <v>14.068487496163561</v>
      </c>
      <c r="J28" s="17">
        <f t="shared" si="10"/>
        <v>-1.9315125038364389</v>
      </c>
      <c r="K28" s="17"/>
      <c r="L28" s="19">
        <f t="shared" si="5"/>
        <v>4.0825620658679806</v>
      </c>
      <c r="M28" s="58">
        <f t="shared" si="6"/>
        <v>2.5043168148930084</v>
      </c>
      <c r="N28" s="58">
        <f t="shared" si="7"/>
        <v>1.4302227832663998</v>
      </c>
      <c r="O28" s="24">
        <f t="shared" si="8"/>
        <v>0.77372254471721913</v>
      </c>
    </row>
    <row r="29" spans="1:15">
      <c r="A29" s="10"/>
      <c r="B29" s="16">
        <v>20.6</v>
      </c>
      <c r="C29" s="16">
        <v>0.75</v>
      </c>
      <c r="D29" s="16">
        <f t="shared" si="2"/>
        <v>19.850000000000001</v>
      </c>
      <c r="E29" s="16">
        <v>2.5</v>
      </c>
      <c r="F29" s="16">
        <v>2</v>
      </c>
      <c r="G29" s="16">
        <f t="shared" si="0"/>
        <v>15.350000000000001</v>
      </c>
      <c r="H29" s="16">
        <f t="shared" si="11"/>
        <v>26.099999999999998</v>
      </c>
      <c r="I29" s="54">
        <f t="shared" si="12"/>
        <v>13.068487496163561</v>
      </c>
      <c r="J29" s="17">
        <f t="shared" si="10"/>
        <v>-2.9315125038364389</v>
      </c>
      <c r="K29" s="17"/>
      <c r="L29" s="19">
        <f t="shared" si="5"/>
        <v>4.7188467107808023</v>
      </c>
      <c r="M29" s="58">
        <f t="shared" si="6"/>
        <v>2.9710848929271676</v>
      </c>
      <c r="N29" s="58">
        <f t="shared" si="7"/>
        <v>1.7348085981793659</v>
      </c>
      <c r="O29" s="24">
        <f t="shared" si="8"/>
        <v>0.95345657046053023</v>
      </c>
    </row>
    <row r="30" spans="1:15">
      <c r="A30" s="10"/>
      <c r="B30" s="16">
        <v>20.6</v>
      </c>
      <c r="C30" s="16">
        <v>0.75</v>
      </c>
      <c r="D30" s="16">
        <f t="shared" si="2"/>
        <v>19.850000000000001</v>
      </c>
      <c r="E30" s="16">
        <v>3</v>
      </c>
      <c r="F30" s="16">
        <v>2</v>
      </c>
      <c r="G30" s="16">
        <f t="shared" si="0"/>
        <v>14.850000000000001</v>
      </c>
      <c r="H30" s="16">
        <f t="shared" si="11"/>
        <v>26.099999999999998</v>
      </c>
      <c r="I30" s="54">
        <f t="shared" si="12"/>
        <v>12.568487496163561</v>
      </c>
      <c r="J30" s="17">
        <f t="shared" si="10"/>
        <v>-3.4315125038364389</v>
      </c>
      <c r="K30" s="17"/>
      <c r="L30" s="19">
        <f t="shared" si="5"/>
        <v>5.0565100116154094</v>
      </c>
      <c r="M30" s="58">
        <f t="shared" si="6"/>
        <v>3.226010788388773</v>
      </c>
      <c r="N30" s="58">
        <f t="shared" si="7"/>
        <v>1.9059036277908454</v>
      </c>
      <c r="O30" s="59">
        <f t="shared" si="8"/>
        <v>1.0566743063811552</v>
      </c>
    </row>
    <row r="31" spans="1:15">
      <c r="A31" s="10"/>
      <c r="B31" s="16">
        <v>20.6</v>
      </c>
      <c r="C31" s="16">
        <v>0.75</v>
      </c>
      <c r="D31" s="16">
        <f t="shared" si="2"/>
        <v>19.850000000000001</v>
      </c>
      <c r="E31" s="16">
        <v>3.5</v>
      </c>
      <c r="F31" s="16">
        <v>3</v>
      </c>
      <c r="G31" s="16">
        <f t="shared" si="0"/>
        <v>13.350000000000001</v>
      </c>
      <c r="H31" s="16">
        <f t="shared" si="11"/>
        <v>26.099999999999998</v>
      </c>
      <c r="I31" s="54">
        <f t="shared" si="12"/>
        <v>11.068487496163561</v>
      </c>
      <c r="J31" s="17">
        <f t="shared" si="10"/>
        <v>-4.9315125038364389</v>
      </c>
      <c r="K31" s="17"/>
      <c r="L31" s="19">
        <f t="shared" si="5"/>
        <v>6.1413761552338997</v>
      </c>
      <c r="M31" s="58">
        <f t="shared" si="6"/>
        <v>4.0762882871687891</v>
      </c>
      <c r="N31" s="58">
        <f t="shared" si="7"/>
        <v>2.4998062017111371</v>
      </c>
      <c r="O31" s="59">
        <f t="shared" si="8"/>
        <v>1.4273352044171361</v>
      </c>
    </row>
    <row r="32" spans="1:15">
      <c r="A32" s="10"/>
      <c r="B32" s="16">
        <v>20.6</v>
      </c>
      <c r="C32" s="16">
        <v>0.75</v>
      </c>
      <c r="D32" s="16">
        <f t="shared" si="2"/>
        <v>19.850000000000001</v>
      </c>
      <c r="E32" s="16">
        <v>4</v>
      </c>
      <c r="F32" s="16">
        <v>3</v>
      </c>
      <c r="G32" s="16">
        <f t="shared" si="0"/>
        <v>12.850000000000001</v>
      </c>
      <c r="H32" s="16">
        <f t="shared" si="11"/>
        <v>26.099999999999998</v>
      </c>
      <c r="I32" s="54">
        <f t="shared" si="12"/>
        <v>10.568487496163561</v>
      </c>
      <c r="J32" s="17">
        <f t="shared" si="10"/>
        <v>-5.4315125038364389</v>
      </c>
      <c r="K32" s="17"/>
      <c r="L32" s="19">
        <f t="shared" si="5"/>
        <v>6.5249961911901782</v>
      </c>
      <c r="M32" s="19">
        <f t="shared" si="6"/>
        <v>4.3874950345542203</v>
      </c>
      <c r="N32" s="58">
        <f t="shared" si="7"/>
        <v>2.7257367571133697</v>
      </c>
      <c r="O32" s="59">
        <f t="shared" si="8"/>
        <v>1.5732903393073387</v>
      </c>
    </row>
    <row r="33" spans="1:15">
      <c r="A33" s="10"/>
      <c r="B33" s="16">
        <v>20.6</v>
      </c>
      <c r="C33" s="16">
        <v>0.75</v>
      </c>
      <c r="D33" s="16">
        <f t="shared" si="2"/>
        <v>19.850000000000001</v>
      </c>
      <c r="E33" s="16">
        <v>4.5</v>
      </c>
      <c r="F33" s="16">
        <v>4</v>
      </c>
      <c r="G33" s="16">
        <f t="shared" si="0"/>
        <v>11.350000000000001</v>
      </c>
      <c r="H33" s="16">
        <f t="shared" si="11"/>
        <v>26.099999999999998</v>
      </c>
      <c r="I33" s="54">
        <f t="shared" si="12"/>
        <v>9.0684874961635611</v>
      </c>
      <c r="J33" s="17">
        <f t="shared" si="10"/>
        <v>-6.9315125038364389</v>
      </c>
      <c r="K33" s="17"/>
      <c r="L33" s="19">
        <f t="shared" si="5"/>
        <v>7.7330771882619151</v>
      </c>
      <c r="M33" s="19">
        <f t="shared" si="6"/>
        <v>5.3991976189910691</v>
      </c>
      <c r="N33" s="58">
        <f t="shared" si="7"/>
        <v>3.4895950650996128</v>
      </c>
      <c r="O33" s="59">
        <f t="shared" si="8"/>
        <v>2.0862459957617259</v>
      </c>
    </row>
    <row r="34" spans="1:15">
      <c r="A34" s="10"/>
      <c r="B34" s="16">
        <v>20.6</v>
      </c>
      <c r="C34" s="16">
        <v>0.75</v>
      </c>
      <c r="D34" s="16">
        <f t="shared" si="2"/>
        <v>19.850000000000001</v>
      </c>
      <c r="E34" s="16">
        <v>5</v>
      </c>
      <c r="F34" s="16">
        <v>4</v>
      </c>
      <c r="G34" s="16">
        <f t="shared" si="0"/>
        <v>10.850000000000001</v>
      </c>
      <c r="H34" s="16">
        <f t="shared" si="11"/>
        <v>26.099999999999998</v>
      </c>
      <c r="I34" s="54">
        <f t="shared" si="12"/>
        <v>8.5684874961635611</v>
      </c>
      <c r="J34" s="17">
        <f t="shared" si="10"/>
        <v>-7.4315125038364389</v>
      </c>
      <c r="K34" s="17"/>
      <c r="L34" s="19">
        <f t="shared" si="5"/>
        <v>8.1527407185724794</v>
      </c>
      <c r="M34" s="19">
        <f t="shared" si="6"/>
        <v>5.7607796134795031</v>
      </c>
      <c r="N34" s="58">
        <f t="shared" si="7"/>
        <v>3.7728022554356371</v>
      </c>
      <c r="O34" s="59">
        <f t="shared" si="8"/>
        <v>2.2838202409858361</v>
      </c>
    </row>
    <row r="35" spans="1:15">
      <c r="A35" s="10"/>
      <c r="B35" s="16">
        <v>20.6</v>
      </c>
      <c r="C35" s="16">
        <v>0.75</v>
      </c>
      <c r="D35" s="16">
        <f t="shared" si="2"/>
        <v>19.850000000000001</v>
      </c>
      <c r="E35" s="16">
        <v>5.5</v>
      </c>
      <c r="F35" s="16">
        <v>5</v>
      </c>
      <c r="G35" s="16">
        <f t="shared" si="0"/>
        <v>9.3500000000000014</v>
      </c>
      <c r="H35" s="16">
        <f t="shared" si="11"/>
        <v>26.099999999999998</v>
      </c>
      <c r="I35" s="54">
        <f t="shared" si="12"/>
        <v>7.0684874961635611</v>
      </c>
      <c r="J35" s="17">
        <f t="shared" si="10"/>
        <v>-8.9315125038364389</v>
      </c>
      <c r="K35" s="17"/>
      <c r="L35" s="19">
        <f t="shared" si="5"/>
        <v>9.4541937563257807</v>
      </c>
      <c r="M35" s="19">
        <f t="shared" si="6"/>
        <v>6.9103729402936365</v>
      </c>
      <c r="N35" s="19">
        <f t="shared" si="7"/>
        <v>4.7052076596666756</v>
      </c>
      <c r="O35" s="59">
        <f t="shared" si="8"/>
        <v>2.9608905747294472</v>
      </c>
    </row>
    <row r="36" spans="1:15">
      <c r="A36" s="10"/>
      <c r="B36" s="16">
        <v>20.6</v>
      </c>
      <c r="C36" s="16">
        <v>0.75</v>
      </c>
      <c r="D36" s="16">
        <f t="shared" si="2"/>
        <v>19.850000000000001</v>
      </c>
      <c r="E36" s="16">
        <v>6</v>
      </c>
      <c r="F36" s="16">
        <v>5</v>
      </c>
      <c r="G36" s="16">
        <f t="shared" si="0"/>
        <v>8.8500000000000014</v>
      </c>
      <c r="H36" s="16">
        <f t="shared" si="11"/>
        <v>26.099999999999998</v>
      </c>
      <c r="I36" s="54">
        <f t="shared" si="12"/>
        <v>6.5684874961635611</v>
      </c>
      <c r="J36" s="17">
        <f t="shared" si="10"/>
        <v>-9.4315125038364389</v>
      </c>
      <c r="K36" s="17"/>
      <c r="L36" s="19">
        <f t="shared" si="5"/>
        <v>9.9003070044461197</v>
      </c>
      <c r="M36" s="19">
        <f t="shared" si="6"/>
        <v>7.3130920579238277</v>
      </c>
      <c r="N36" s="19">
        <f t="shared" si="7"/>
        <v>5.0423506449318527</v>
      </c>
      <c r="O36" s="59">
        <f t="shared" si="8"/>
        <v>3.2152239241946639</v>
      </c>
    </row>
    <row r="37" spans="1:15">
      <c r="A37" s="10"/>
      <c r="B37" s="16">
        <v>20.6</v>
      </c>
      <c r="C37" s="16">
        <v>0.75</v>
      </c>
      <c r="D37" s="16">
        <f t="shared" si="2"/>
        <v>19.850000000000001</v>
      </c>
      <c r="E37" s="16">
        <v>6.5</v>
      </c>
      <c r="F37" s="16">
        <v>5</v>
      </c>
      <c r="G37" s="16">
        <f t="shared" si="0"/>
        <v>8.3500000000000014</v>
      </c>
      <c r="H37" s="16">
        <f t="shared" si="11"/>
        <v>26.099999999999998</v>
      </c>
      <c r="I37" s="54">
        <f t="shared" si="12"/>
        <v>6.0684874961635611</v>
      </c>
      <c r="J37" s="17">
        <f t="shared" si="10"/>
        <v>-9.9315125038364389</v>
      </c>
      <c r="K37" s="17"/>
      <c r="L37" s="19">
        <f t="shared" si="5"/>
        <v>10.351710313435969</v>
      </c>
      <c r="M37" s="19">
        <f t="shared" si="6"/>
        <v>7.7245148559690122</v>
      </c>
      <c r="N37" s="19">
        <f t="shared" si="7"/>
        <v>5.3918712589124169</v>
      </c>
      <c r="O37" s="59">
        <f t="shared" si="8"/>
        <v>3.4839099864684027</v>
      </c>
    </row>
    <row r="38" spans="1:15">
      <c r="A38" s="10"/>
      <c r="B38" s="16">
        <v>20.6</v>
      </c>
      <c r="C38" s="16">
        <v>0.75</v>
      </c>
      <c r="D38" s="16">
        <f t="shared" si="2"/>
        <v>19.850000000000001</v>
      </c>
      <c r="E38" s="16">
        <v>7</v>
      </c>
      <c r="F38" s="16">
        <v>5</v>
      </c>
      <c r="G38" s="16">
        <f t="shared" si="0"/>
        <v>7.8500000000000014</v>
      </c>
      <c r="H38" s="16">
        <f t="shared" si="11"/>
        <v>26.099999999999998</v>
      </c>
      <c r="I38" s="63">
        <f t="shared" si="12"/>
        <v>5.5684874961635611</v>
      </c>
      <c r="J38" s="17">
        <f t="shared" si="10"/>
        <v>-10.431512503836439</v>
      </c>
      <c r="K38" s="17"/>
      <c r="L38" s="19">
        <f t="shared" si="5"/>
        <v>10.807935358426281</v>
      </c>
      <c r="M38" s="19">
        <f t="shared" si="6"/>
        <v>8.1440183642723856</v>
      </c>
      <c r="N38" s="19">
        <f t="shared" si="7"/>
        <v>5.7532157804982393</v>
      </c>
      <c r="O38" s="59">
        <f t="shared" si="8"/>
        <v>3.7668259840168177</v>
      </c>
    </row>
    <row r="39" spans="1:15" s="7" customFormat="1">
      <c r="A39" s="10"/>
      <c r="B39" s="16">
        <v>20.6</v>
      </c>
      <c r="C39" s="16">
        <v>0.75</v>
      </c>
      <c r="D39" s="16">
        <f t="shared" si="2"/>
        <v>19.850000000000001</v>
      </c>
      <c r="E39" s="16">
        <v>7.5</v>
      </c>
      <c r="F39" s="16">
        <v>5</v>
      </c>
      <c r="G39" s="16">
        <f t="shared" si="0"/>
        <v>7.3500000000000014</v>
      </c>
      <c r="H39" s="16">
        <f t="shared" si="11"/>
        <v>26.099999999999998</v>
      </c>
      <c r="I39" s="63">
        <f t="shared" si="12"/>
        <v>5.0684874961635611</v>
      </c>
      <c r="J39" s="17">
        <f t="shared" si="10"/>
        <v>-10.931512503836439</v>
      </c>
      <c r="K39" s="17"/>
      <c r="L39" s="19">
        <f t="shared" si="5"/>
        <v>11.268545511017788</v>
      </c>
      <c r="M39" s="19">
        <f t="shared" si="6"/>
        <v>8.5709963211028803</v>
      </c>
      <c r="N39" s="19">
        <f t="shared" si="7"/>
        <v>6.1257939717250567</v>
      </c>
      <c r="O39" s="61">
        <f t="shared" si="8"/>
        <v>4.0637581858129312</v>
      </c>
    </row>
    <row r="40" spans="1:15">
      <c r="A40" s="10"/>
      <c r="B40" s="16">
        <v>20.6</v>
      </c>
      <c r="C40" s="16">
        <v>0.75</v>
      </c>
      <c r="D40" s="16">
        <f t="shared" si="2"/>
        <v>19.850000000000001</v>
      </c>
      <c r="E40" s="16">
        <v>8</v>
      </c>
      <c r="F40" s="16">
        <v>5</v>
      </c>
      <c r="G40" s="16">
        <f t="shared" si="0"/>
        <v>6.8500000000000014</v>
      </c>
      <c r="H40" s="16">
        <f t="shared" si="11"/>
        <v>26.099999999999998</v>
      </c>
      <c r="I40" s="63">
        <f t="shared" si="12"/>
        <v>4.5684874961635611</v>
      </c>
      <c r="J40" s="17">
        <f t="shared" si="10"/>
        <v>-11.431512503836439</v>
      </c>
      <c r="K40" s="17"/>
      <c r="L40" s="19">
        <f t="shared" si="5"/>
        <v>11.733135621569581</v>
      </c>
      <c r="M40" s="19">
        <f t="shared" si="6"/>
        <v>9.0048641760465955</v>
      </c>
      <c r="N40" s="19">
        <f t="shared" si="7"/>
        <v>6.508990018518551</v>
      </c>
      <c r="O40" s="25">
        <f t="shared" si="8"/>
        <v>4.374407381513298</v>
      </c>
    </row>
    <row r="41" spans="1:15">
      <c r="A41" s="10"/>
      <c r="B41" s="16">
        <v>20.6</v>
      </c>
      <c r="C41" s="16">
        <v>0.75</v>
      </c>
      <c r="D41" s="16">
        <f t="shared" si="2"/>
        <v>19.850000000000001</v>
      </c>
      <c r="E41" s="16">
        <v>8.5</v>
      </c>
      <c r="F41" s="16">
        <v>5</v>
      </c>
      <c r="G41" s="16">
        <f t="shared" si="0"/>
        <v>6.3500000000000014</v>
      </c>
      <c r="H41" s="16">
        <f t="shared" si="11"/>
        <v>26.099999999999998</v>
      </c>
      <c r="I41" s="63">
        <f t="shared" si="12"/>
        <v>4.0684874961635611</v>
      </c>
      <c r="J41" s="17">
        <f t="shared" si="10"/>
        <v>-11.931512503836439</v>
      </c>
      <c r="K41" s="17"/>
      <c r="L41" s="19">
        <f t="shared" si="5"/>
        <v>12.201331345716071</v>
      </c>
      <c r="M41" s="19">
        <f t="shared" si="6"/>
        <v>9.4450629562204114</v>
      </c>
      <c r="N41" s="19">
        <f t="shared" si="7"/>
        <v>6.9021729300090229</v>
      </c>
      <c r="O41" s="25">
        <f t="shared" si="8"/>
        <v>4.6983963360442758</v>
      </c>
    </row>
    <row r="42" spans="1:15" s="7" customFormat="1">
      <c r="A42" s="10"/>
      <c r="B42" s="16">
        <v>20.6</v>
      </c>
      <c r="C42" s="16">
        <v>0.75</v>
      </c>
      <c r="D42" s="16">
        <f t="shared" si="2"/>
        <v>19.850000000000001</v>
      </c>
      <c r="E42" s="16">
        <v>9</v>
      </c>
      <c r="F42" s="16">
        <v>5</v>
      </c>
      <c r="G42" s="16">
        <f t="shared" si="0"/>
        <v>5.8500000000000014</v>
      </c>
      <c r="H42" s="16">
        <f t="shared" si="11"/>
        <v>26.099999999999998</v>
      </c>
      <c r="I42" s="63">
        <f t="shared" si="12"/>
        <v>3.5684874961635611</v>
      </c>
      <c r="J42" s="17">
        <f t="shared" si="10"/>
        <v>-12.431512503836439</v>
      </c>
      <c r="K42" s="17"/>
      <c r="L42" s="19">
        <f t="shared" si="5"/>
        <v>12.672788118440103</v>
      </c>
      <c r="M42" s="19">
        <f t="shared" si="6"/>
        <v>9.8910620832326579</v>
      </c>
      <c r="N42" s="19">
        <f t="shared" si="7"/>
        <v>7.304706117381202</v>
      </c>
      <c r="O42" s="25">
        <f t="shared" si="8"/>
        <v>5.0352788405769591</v>
      </c>
    </row>
    <row r="43" spans="1:15" ht="15.75" thickBot="1">
      <c r="A43" s="11"/>
      <c r="B43" s="26">
        <v>20.6</v>
      </c>
      <c r="C43" s="16">
        <v>0.75</v>
      </c>
      <c r="D43" s="26">
        <f t="shared" si="2"/>
        <v>19.850000000000001</v>
      </c>
      <c r="E43" s="26">
        <v>9.5</v>
      </c>
      <c r="F43" s="26">
        <v>5</v>
      </c>
      <c r="G43" s="26">
        <f t="shared" si="0"/>
        <v>5.3500000000000014</v>
      </c>
      <c r="H43" s="26">
        <f t="shared" si="11"/>
        <v>26.099999999999998</v>
      </c>
      <c r="I43" s="64">
        <f t="shared" si="12"/>
        <v>3.0684874961635611</v>
      </c>
      <c r="J43" s="27">
        <f t="shared" si="10"/>
        <v>-12.931512503836439</v>
      </c>
      <c r="K43" s="27"/>
      <c r="L43" s="28">
        <f t="shared" si="5"/>
        <v>13.147189866888457</v>
      </c>
      <c r="M43" s="28">
        <f t="shared" si="6"/>
        <v>10.342361250384727</v>
      </c>
      <c r="N43" s="28">
        <f t="shared" si="7"/>
        <v>7.7159559521811882</v>
      </c>
      <c r="O43" s="29">
        <f t="shared" si="8"/>
        <v>5.3845499176748159</v>
      </c>
    </row>
  </sheetData>
  <mergeCells count="2">
    <mergeCell ref="L2:O2"/>
    <mergeCell ref="L1:O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38F88-7409-4E71-BE8B-A3057C8C60E4}">
  <dimension ref="A1:O43"/>
  <sheetViews>
    <sheetView zoomScale="80" zoomScaleNormal="80" workbookViewId="0">
      <selection activeCell="N24" sqref="N24"/>
    </sheetView>
  </sheetViews>
  <sheetFormatPr defaultColWidth="9" defaultRowHeight="15"/>
  <cols>
    <col min="1" max="1" width="9" style="6"/>
    <col min="2" max="2" width="14.28515625" style="6" bestFit="1" customWidth="1"/>
    <col min="3" max="3" width="8.85546875" style="6" customWidth="1"/>
    <col min="4" max="4" width="17.85546875" style="6" customWidth="1"/>
    <col min="5" max="5" width="9.28515625" style="6" customWidth="1"/>
    <col min="6" max="6" width="9.5703125" style="6" customWidth="1"/>
    <col min="7" max="7" width="11.140625" style="6" customWidth="1"/>
    <col min="8" max="8" width="18.42578125" style="6" customWidth="1"/>
    <col min="9" max="9" width="14.85546875" style="6" customWidth="1"/>
    <col min="10" max="11" width="10.42578125" style="6" customWidth="1"/>
    <col min="12" max="15" width="9" style="6"/>
    <col min="16" max="23" width="9" style="6" customWidth="1"/>
    <col min="24" max="16384" width="9" style="6"/>
  </cols>
  <sheetData>
    <row r="1" spans="1:15" ht="18.75" thickBot="1">
      <c r="B1" s="6" t="s">
        <v>43</v>
      </c>
      <c r="C1" s="6">
        <f>10*LOG10(7)</f>
        <v>8.4509804001425675</v>
      </c>
      <c r="I1" s="8" t="s">
        <v>45</v>
      </c>
      <c r="J1" s="65">
        <f>10*LOG10(1+10^(-(6+10*LOG10(1))/10))</f>
        <v>0.97322793708695443</v>
      </c>
      <c r="K1" s="8"/>
      <c r="L1" s="68" t="s">
        <v>46</v>
      </c>
      <c r="M1" s="68"/>
      <c r="N1" s="68"/>
      <c r="O1" s="68"/>
    </row>
    <row r="2" spans="1:15" ht="13.5" customHeight="1" thickBot="1">
      <c r="J2" s="39" t="s">
        <v>31</v>
      </c>
      <c r="K2" s="45"/>
      <c r="L2" s="66" t="s">
        <v>35</v>
      </c>
      <c r="M2" s="66"/>
      <c r="N2" s="66"/>
      <c r="O2" s="67"/>
    </row>
    <row r="3" spans="1:15" ht="64.5" customHeight="1" thickBot="1">
      <c r="B3" s="39" t="s">
        <v>23</v>
      </c>
      <c r="C3" s="40" t="s">
        <v>24</v>
      </c>
      <c r="D3" s="40" t="s">
        <v>25</v>
      </c>
      <c r="E3" s="40" t="s">
        <v>22</v>
      </c>
      <c r="F3" s="40" t="s">
        <v>26</v>
      </c>
      <c r="G3" s="40" t="s">
        <v>27</v>
      </c>
      <c r="H3" s="40" t="s">
        <v>36</v>
      </c>
      <c r="I3" s="40" t="s">
        <v>37</v>
      </c>
      <c r="J3" s="40" t="s">
        <v>28</v>
      </c>
      <c r="K3" s="40" t="s">
        <v>42</v>
      </c>
      <c r="L3" s="40" t="s">
        <v>28</v>
      </c>
      <c r="M3" s="40" t="s">
        <v>29</v>
      </c>
      <c r="N3" s="40" t="s">
        <v>30</v>
      </c>
      <c r="O3" s="41" t="s">
        <v>44</v>
      </c>
    </row>
    <row r="4" spans="1:15">
      <c r="A4" s="9" t="s">
        <v>33</v>
      </c>
      <c r="B4" s="30">
        <v>22.4</v>
      </c>
      <c r="C4" s="12">
        <v>0.75</v>
      </c>
      <c r="D4" s="30">
        <f>B4-C4</f>
        <v>21.65</v>
      </c>
      <c r="E4" s="30">
        <v>0</v>
      </c>
      <c r="F4" s="30">
        <v>0</v>
      </c>
      <c r="G4" s="30">
        <f t="shared" ref="G4:G43" si="0">D4-E4-F4</f>
        <v>21.65</v>
      </c>
      <c r="H4" s="30">
        <f>5.8+16+6.5+1.7</f>
        <v>30</v>
      </c>
      <c r="I4" s="52">
        <f>H4-E4-F4-C4-$C$1</f>
        <v>20.799019599857431</v>
      </c>
      <c r="J4" s="31">
        <f t="shared" ref="J4:J23" si="1">I4-17</f>
        <v>3.7990195998574308</v>
      </c>
      <c r="K4" s="31"/>
      <c r="L4" s="62">
        <f>10*LOG10(1+10^(-($J4+10*LOG10(1))/10))</f>
        <v>1.5135866341013113</v>
      </c>
      <c r="M4" s="32">
        <f>10*LOG10(1+10^(-($J4+10*LOG10(2))/10))</f>
        <v>0.82240096339024071</v>
      </c>
      <c r="N4" s="32">
        <f>10*LOG10(1+10^(-($J4+10*LOG10(4))/10))</f>
        <v>0.4306381915754397</v>
      </c>
      <c r="O4" s="33">
        <f>10*LOG10(1+10^(-($J4+10*LOG10(8))/10))</f>
        <v>0.22065456902654373</v>
      </c>
    </row>
    <row r="5" spans="1:15">
      <c r="A5" s="10"/>
      <c r="B5" s="12">
        <v>22.4</v>
      </c>
      <c r="C5" s="12">
        <v>0.75</v>
      </c>
      <c r="D5" s="12">
        <f t="shared" ref="D5:D43" si="2">B5-C5</f>
        <v>21.65</v>
      </c>
      <c r="E5" s="12">
        <v>0.5</v>
      </c>
      <c r="F5" s="12">
        <v>1.5</v>
      </c>
      <c r="G5" s="12">
        <f t="shared" si="0"/>
        <v>19.649999999999999</v>
      </c>
      <c r="H5" s="12">
        <f t="shared" ref="H5:H23" si="3">5.8+16+6.5+1.7</f>
        <v>30</v>
      </c>
      <c r="I5" s="53">
        <f t="shared" ref="I5:I23" si="4">H5-E5-F5-C5-$C$1</f>
        <v>18.799019599857431</v>
      </c>
      <c r="J5" s="13">
        <f t="shared" si="1"/>
        <v>1.7990195998574308</v>
      </c>
      <c r="K5" s="13"/>
      <c r="L5" s="58">
        <f t="shared" ref="L5:L43" si="5">10*LOG10(1+10^(-($J5+10*LOG10(1))/10))</f>
        <v>2.2032847930848676</v>
      </c>
      <c r="M5" s="58">
        <f t="shared" ref="M5:M43" si="6">10*LOG10(1+10^(-($J5+10*LOG10(2))/10))</f>
        <v>1.2398919149421426</v>
      </c>
      <c r="N5" s="14">
        <f t="shared" ref="N5:N43" si="7">10*LOG10(1+10^(-($J5+10*LOG10(4))/10))</f>
        <v>0.66404446664507166</v>
      </c>
      <c r="O5" s="34">
        <f t="shared" ref="O5:O43" si="8">10*LOG10(1+10^(-($J5+10*LOG10(8))/10))</f>
        <v>0.34470159592171817</v>
      </c>
    </row>
    <row r="6" spans="1:15">
      <c r="A6" s="10"/>
      <c r="B6" s="12">
        <v>22.4</v>
      </c>
      <c r="C6" s="12">
        <v>0.75</v>
      </c>
      <c r="D6" s="12">
        <f t="shared" si="2"/>
        <v>21.65</v>
      </c>
      <c r="E6" s="12">
        <v>1</v>
      </c>
      <c r="F6" s="12">
        <v>1.5</v>
      </c>
      <c r="G6" s="12">
        <f t="shared" si="0"/>
        <v>19.149999999999999</v>
      </c>
      <c r="H6" s="12">
        <f t="shared" si="3"/>
        <v>30</v>
      </c>
      <c r="I6" s="53">
        <f t="shared" si="4"/>
        <v>18.299019599857431</v>
      </c>
      <c r="J6" s="13">
        <f t="shared" si="1"/>
        <v>1.2990195998574308</v>
      </c>
      <c r="K6" s="13"/>
      <c r="L6" s="58">
        <f t="shared" si="5"/>
        <v>2.4091789455778572</v>
      </c>
      <c r="M6" s="58">
        <f t="shared" si="6"/>
        <v>1.3695470725476879</v>
      </c>
      <c r="N6" s="14">
        <f t="shared" si="7"/>
        <v>0.73853712547947636</v>
      </c>
      <c r="O6" s="34">
        <f t="shared" si="8"/>
        <v>0.38494862415743414</v>
      </c>
    </row>
    <row r="7" spans="1:15">
      <c r="A7" s="10"/>
      <c r="B7" s="12">
        <v>22.4</v>
      </c>
      <c r="C7" s="12">
        <v>0.75</v>
      </c>
      <c r="D7" s="12">
        <f t="shared" si="2"/>
        <v>21.65</v>
      </c>
      <c r="E7" s="12">
        <v>1.5</v>
      </c>
      <c r="F7" s="12">
        <v>1.5</v>
      </c>
      <c r="G7" s="12">
        <f t="shared" si="0"/>
        <v>18.649999999999999</v>
      </c>
      <c r="H7" s="12">
        <f t="shared" si="3"/>
        <v>30</v>
      </c>
      <c r="I7" s="53">
        <f t="shared" si="4"/>
        <v>17.799019599857431</v>
      </c>
      <c r="J7" s="13">
        <f t="shared" si="1"/>
        <v>0.79901959985743076</v>
      </c>
      <c r="K7" s="13"/>
      <c r="L7" s="58">
        <f t="shared" si="5"/>
        <v>2.629139857905062</v>
      </c>
      <c r="M7" s="58">
        <f t="shared" si="6"/>
        <v>1.5105582476988904</v>
      </c>
      <c r="N7" s="14">
        <f t="shared" si="7"/>
        <v>0.82062580461639811</v>
      </c>
      <c r="O7" s="34">
        <f t="shared" si="8"/>
        <v>0.4296669141545546</v>
      </c>
    </row>
    <row r="8" spans="1:15">
      <c r="A8" s="10"/>
      <c r="B8" s="12">
        <v>22.4</v>
      </c>
      <c r="C8" s="12">
        <v>0.75</v>
      </c>
      <c r="D8" s="12">
        <f t="shared" si="2"/>
        <v>21.65</v>
      </c>
      <c r="E8" s="12">
        <v>2</v>
      </c>
      <c r="F8" s="12">
        <v>1.5</v>
      </c>
      <c r="G8" s="12">
        <f t="shared" si="0"/>
        <v>18.149999999999999</v>
      </c>
      <c r="H8" s="12">
        <f t="shared" si="3"/>
        <v>30</v>
      </c>
      <c r="I8" s="53">
        <f t="shared" si="4"/>
        <v>17.299019599857431</v>
      </c>
      <c r="J8" s="13">
        <f t="shared" si="1"/>
        <v>0.29901959985743076</v>
      </c>
      <c r="K8" s="13"/>
      <c r="L8" s="58">
        <f t="shared" si="5"/>
        <v>2.8633631535272674</v>
      </c>
      <c r="M8" s="58">
        <f t="shared" si="6"/>
        <v>1.6635091560131474</v>
      </c>
      <c r="N8" s="14">
        <f t="shared" si="7"/>
        <v>0.91092060381586848</v>
      </c>
      <c r="O8" s="34">
        <f t="shared" si="8"/>
        <v>0.47929953374346845</v>
      </c>
    </row>
    <row r="9" spans="1:15">
      <c r="A9" s="10"/>
      <c r="B9" s="12">
        <v>22.4</v>
      </c>
      <c r="C9" s="12">
        <v>0.75</v>
      </c>
      <c r="D9" s="12">
        <f t="shared" si="2"/>
        <v>21.65</v>
      </c>
      <c r="E9" s="12">
        <v>2.5</v>
      </c>
      <c r="F9" s="12">
        <v>2</v>
      </c>
      <c r="G9" s="12">
        <f t="shared" si="0"/>
        <v>17.149999999999999</v>
      </c>
      <c r="H9" s="12">
        <f t="shared" si="3"/>
        <v>30</v>
      </c>
      <c r="I9" s="53">
        <f t="shared" si="4"/>
        <v>16.299019599857431</v>
      </c>
      <c r="J9" s="13">
        <f t="shared" si="1"/>
        <v>-0.70098040014256924</v>
      </c>
      <c r="K9" s="13"/>
      <c r="L9" s="58">
        <f t="shared" si="5"/>
        <v>3.3749176979854485</v>
      </c>
      <c r="M9" s="58">
        <f t="shared" si="6"/>
        <v>2.007360038342906</v>
      </c>
      <c r="N9" s="58">
        <f t="shared" si="7"/>
        <v>1.1186402609350519</v>
      </c>
      <c r="O9" s="34">
        <f t="shared" si="8"/>
        <v>0.59523792528767516</v>
      </c>
    </row>
    <row r="10" spans="1:15">
      <c r="A10" s="10"/>
      <c r="B10" s="12">
        <v>22.4</v>
      </c>
      <c r="C10" s="12">
        <v>0.75</v>
      </c>
      <c r="D10" s="12">
        <f t="shared" si="2"/>
        <v>21.65</v>
      </c>
      <c r="E10" s="12">
        <v>3</v>
      </c>
      <c r="F10" s="12">
        <v>2</v>
      </c>
      <c r="G10" s="12">
        <f t="shared" si="0"/>
        <v>16.649999999999999</v>
      </c>
      <c r="H10" s="12">
        <f>5.8+16+6.5+1.7</f>
        <v>30</v>
      </c>
      <c r="I10" s="53">
        <f t="shared" si="4"/>
        <v>15.799019599857433</v>
      </c>
      <c r="J10" s="13">
        <f>I10-17</f>
        <v>-1.2009804001425675</v>
      </c>
      <c r="K10" s="13"/>
      <c r="L10" s="58">
        <f t="shared" si="5"/>
        <v>3.6521728316002315</v>
      </c>
      <c r="M10" s="58">
        <f t="shared" si="6"/>
        <v>2.1991894073398006</v>
      </c>
      <c r="N10" s="58">
        <f t="shared" si="7"/>
        <v>1.2373361133458078</v>
      </c>
      <c r="O10" s="34">
        <f t="shared" si="8"/>
        <v>0.66258556153451909</v>
      </c>
    </row>
    <row r="11" spans="1:15">
      <c r="A11" s="10"/>
      <c r="B11" s="12">
        <v>22.4</v>
      </c>
      <c r="C11" s="12">
        <v>0.75</v>
      </c>
      <c r="D11" s="12">
        <f t="shared" si="2"/>
        <v>21.65</v>
      </c>
      <c r="E11" s="12">
        <v>3.5</v>
      </c>
      <c r="F11" s="12">
        <v>3</v>
      </c>
      <c r="G11" s="12">
        <f t="shared" si="0"/>
        <v>15.149999999999999</v>
      </c>
      <c r="H11" s="12">
        <f t="shared" si="3"/>
        <v>30</v>
      </c>
      <c r="I11" s="53">
        <f t="shared" si="4"/>
        <v>14.299019599857433</v>
      </c>
      <c r="J11" s="13">
        <f t="shared" si="1"/>
        <v>-2.7009804001425675</v>
      </c>
      <c r="K11" s="13">
        <f>6-J11</f>
        <v>8.7009804001425675</v>
      </c>
      <c r="L11" s="15">
        <f t="shared" si="5"/>
        <v>4.5674663958672319</v>
      </c>
      <c r="M11" s="58">
        <f t="shared" si="6"/>
        <v>2.8583934476492838</v>
      </c>
      <c r="N11" s="58">
        <f t="shared" si="7"/>
        <v>1.6602342309636491</v>
      </c>
      <c r="O11" s="34">
        <f t="shared" si="8"/>
        <v>0.90897361330634974</v>
      </c>
    </row>
    <row r="12" spans="1:15">
      <c r="A12" s="10"/>
      <c r="B12" s="12">
        <v>22.4</v>
      </c>
      <c r="C12" s="12">
        <v>0.75</v>
      </c>
      <c r="D12" s="12">
        <f t="shared" si="2"/>
        <v>21.65</v>
      </c>
      <c r="E12" s="12">
        <v>4</v>
      </c>
      <c r="F12" s="12">
        <v>3</v>
      </c>
      <c r="G12" s="12">
        <f t="shared" si="0"/>
        <v>14.649999999999999</v>
      </c>
      <c r="H12" s="12">
        <f t="shared" si="3"/>
        <v>30</v>
      </c>
      <c r="I12" s="53">
        <f t="shared" si="4"/>
        <v>13.799019599857433</v>
      </c>
      <c r="J12" s="13">
        <f t="shared" si="1"/>
        <v>-3.2009804001425675</v>
      </c>
      <c r="K12" s="13">
        <f t="shared" ref="K12:K23" si="9">6-J12</f>
        <v>9.2009804001425675</v>
      </c>
      <c r="L12" s="15">
        <f t="shared" si="5"/>
        <v>4.8992584753820045</v>
      </c>
      <c r="M12" s="58">
        <f t="shared" si="6"/>
        <v>3.1066865913957402</v>
      </c>
      <c r="N12" s="58">
        <f t="shared" si="7"/>
        <v>1.8254074454569957</v>
      </c>
      <c r="O12" s="59">
        <f t="shared" si="8"/>
        <v>1.0079118619227467</v>
      </c>
    </row>
    <row r="13" spans="1:15">
      <c r="A13" s="10"/>
      <c r="B13" s="12">
        <v>22.4</v>
      </c>
      <c r="C13" s="12">
        <v>0.75</v>
      </c>
      <c r="D13" s="12">
        <f t="shared" si="2"/>
        <v>21.65</v>
      </c>
      <c r="E13" s="12">
        <v>4.5</v>
      </c>
      <c r="F13" s="12">
        <v>4</v>
      </c>
      <c r="G13" s="12">
        <f t="shared" si="0"/>
        <v>13.149999999999999</v>
      </c>
      <c r="H13" s="12">
        <f t="shared" si="3"/>
        <v>30</v>
      </c>
      <c r="I13" s="53">
        <f t="shared" si="4"/>
        <v>12.299019599857433</v>
      </c>
      <c r="J13" s="13">
        <f t="shared" si="1"/>
        <v>-4.7009804001425675</v>
      </c>
      <c r="K13" s="13">
        <f t="shared" si="9"/>
        <v>10.700980400142567</v>
      </c>
      <c r="L13" s="15">
        <f t="shared" si="5"/>
        <v>5.9680325674269952</v>
      </c>
      <c r="M13" s="58">
        <f t="shared" si="6"/>
        <v>3.9373972356307658</v>
      </c>
      <c r="N13" s="58">
        <f t="shared" si="7"/>
        <v>2.400419959728505</v>
      </c>
      <c r="O13" s="59">
        <f t="shared" si="8"/>
        <v>1.3639851209060916</v>
      </c>
    </row>
    <row r="14" spans="1:15">
      <c r="A14" s="10"/>
      <c r="B14" s="12">
        <v>22.4</v>
      </c>
      <c r="C14" s="12">
        <v>0.75</v>
      </c>
      <c r="D14" s="12">
        <f t="shared" si="2"/>
        <v>21.65</v>
      </c>
      <c r="E14" s="12">
        <v>5</v>
      </c>
      <c r="F14" s="12">
        <v>4</v>
      </c>
      <c r="G14" s="12">
        <f t="shared" si="0"/>
        <v>12.649999999999999</v>
      </c>
      <c r="H14" s="12">
        <f t="shared" si="3"/>
        <v>30</v>
      </c>
      <c r="I14" s="53">
        <f t="shared" si="4"/>
        <v>11.799019599857433</v>
      </c>
      <c r="J14" s="13">
        <f t="shared" si="1"/>
        <v>-5.2009804001425675</v>
      </c>
      <c r="K14" s="13">
        <f t="shared" si="9"/>
        <v>11.200980400142567</v>
      </c>
      <c r="L14" s="15">
        <f t="shared" si="5"/>
        <v>6.3468467561793931</v>
      </c>
      <c r="M14" s="58">
        <f t="shared" si="6"/>
        <v>4.2423287903612801</v>
      </c>
      <c r="N14" s="58">
        <f t="shared" si="7"/>
        <v>2.619796845517433</v>
      </c>
      <c r="O14" s="59">
        <f t="shared" si="8"/>
        <v>1.5045166741507645</v>
      </c>
    </row>
    <row r="15" spans="1:15">
      <c r="A15" s="10"/>
      <c r="B15" s="12">
        <v>22.4</v>
      </c>
      <c r="C15" s="12">
        <v>0.75</v>
      </c>
      <c r="D15" s="12">
        <f t="shared" si="2"/>
        <v>21.65</v>
      </c>
      <c r="E15" s="12">
        <v>5.5</v>
      </c>
      <c r="F15" s="12">
        <v>5</v>
      </c>
      <c r="G15" s="12">
        <f t="shared" si="0"/>
        <v>11.149999999999999</v>
      </c>
      <c r="H15" s="12">
        <f t="shared" si="3"/>
        <v>30</v>
      </c>
      <c r="I15" s="53">
        <f t="shared" si="4"/>
        <v>10.299019599857433</v>
      </c>
      <c r="J15" s="13">
        <f t="shared" si="1"/>
        <v>-6.7009804001425675</v>
      </c>
      <c r="K15" s="13">
        <f t="shared" si="9"/>
        <v>12.700980400142567</v>
      </c>
      <c r="L15" s="15">
        <f t="shared" si="5"/>
        <v>7.5422654972634051</v>
      </c>
      <c r="M15" s="15">
        <f t="shared" si="6"/>
        <v>5.2364291443544095</v>
      </c>
      <c r="N15" s="58">
        <f t="shared" si="7"/>
        <v>3.3638004365613479</v>
      </c>
      <c r="O15" s="59">
        <f t="shared" si="8"/>
        <v>1.9997471680220005</v>
      </c>
    </row>
    <row r="16" spans="1:15">
      <c r="A16" s="10"/>
      <c r="B16" s="12">
        <v>22.4</v>
      </c>
      <c r="C16" s="12">
        <v>0.75</v>
      </c>
      <c r="D16" s="12">
        <f t="shared" si="2"/>
        <v>21.65</v>
      </c>
      <c r="E16" s="12">
        <v>6</v>
      </c>
      <c r="F16" s="12">
        <v>5</v>
      </c>
      <c r="G16" s="12">
        <f t="shared" si="0"/>
        <v>10.649999999999999</v>
      </c>
      <c r="H16" s="12">
        <f t="shared" si="3"/>
        <v>30</v>
      </c>
      <c r="I16" s="53">
        <f t="shared" si="4"/>
        <v>9.7990195998574325</v>
      </c>
      <c r="J16" s="13">
        <f t="shared" si="1"/>
        <v>-7.2009804001425675</v>
      </c>
      <c r="K16" s="13">
        <f t="shared" si="9"/>
        <v>13.200980400142567</v>
      </c>
      <c r="L16" s="15">
        <f t="shared" si="5"/>
        <v>7.9582855667581276</v>
      </c>
      <c r="M16" s="15">
        <f t="shared" si="6"/>
        <v>5.5926364862449613</v>
      </c>
      <c r="N16" s="58">
        <f t="shared" si="7"/>
        <v>3.640469713574003</v>
      </c>
      <c r="O16" s="59">
        <f t="shared" si="8"/>
        <v>2.1910161814052875</v>
      </c>
    </row>
    <row r="17" spans="1:15">
      <c r="A17" s="10"/>
      <c r="B17" s="12">
        <v>22.4</v>
      </c>
      <c r="C17" s="12">
        <v>0.75</v>
      </c>
      <c r="D17" s="12">
        <f t="shared" si="2"/>
        <v>21.65</v>
      </c>
      <c r="E17" s="12">
        <v>6.5</v>
      </c>
      <c r="F17" s="12">
        <v>5</v>
      </c>
      <c r="G17" s="12">
        <f t="shared" si="0"/>
        <v>10.149999999999999</v>
      </c>
      <c r="H17" s="12">
        <f t="shared" si="3"/>
        <v>30</v>
      </c>
      <c r="I17" s="53">
        <f t="shared" si="4"/>
        <v>9.2990195998574325</v>
      </c>
      <c r="J17" s="13">
        <f t="shared" si="1"/>
        <v>-7.7009804001425675</v>
      </c>
      <c r="K17" s="13">
        <f t="shared" si="9"/>
        <v>13.700980400142567</v>
      </c>
      <c r="L17" s="15">
        <f t="shared" si="5"/>
        <v>8.3820447149847759</v>
      </c>
      <c r="M17" s="15">
        <f t="shared" si="6"/>
        <v>5.9603412667087818</v>
      </c>
      <c r="N17" s="58">
        <f t="shared" si="7"/>
        <v>3.9312602425349361</v>
      </c>
      <c r="O17" s="59">
        <f t="shared" si="8"/>
        <v>2.3960494201066456</v>
      </c>
    </row>
    <row r="18" spans="1:15">
      <c r="A18" s="10"/>
      <c r="B18" s="12">
        <v>22.4</v>
      </c>
      <c r="C18" s="12">
        <v>0.75</v>
      </c>
      <c r="D18" s="12">
        <f t="shared" si="2"/>
        <v>21.65</v>
      </c>
      <c r="E18" s="12">
        <v>7</v>
      </c>
      <c r="F18" s="12">
        <v>5</v>
      </c>
      <c r="G18" s="12">
        <f t="shared" si="0"/>
        <v>9.6499999999999986</v>
      </c>
      <c r="H18" s="12">
        <f t="shared" si="3"/>
        <v>30</v>
      </c>
      <c r="I18" s="53">
        <f t="shared" si="4"/>
        <v>8.7990195998574325</v>
      </c>
      <c r="J18" s="13">
        <f t="shared" si="1"/>
        <v>-8.2009804001425675</v>
      </c>
      <c r="K18" s="13">
        <f t="shared" si="9"/>
        <v>14.200980400142567</v>
      </c>
      <c r="L18" s="15">
        <f t="shared" si="5"/>
        <v>8.8129482864842181</v>
      </c>
      <c r="M18" s="15">
        <f t="shared" si="6"/>
        <v>6.338937616203105</v>
      </c>
      <c r="N18" s="58">
        <f t="shared" si="7"/>
        <v>4.2359096542733479</v>
      </c>
      <c r="O18" s="59">
        <f t="shared" si="8"/>
        <v>2.6151344193774544</v>
      </c>
    </row>
    <row r="19" spans="1:15" s="7" customFormat="1">
      <c r="A19" s="10"/>
      <c r="B19" s="12">
        <v>22.4</v>
      </c>
      <c r="C19" s="12">
        <v>0.75</v>
      </c>
      <c r="D19" s="12">
        <f t="shared" si="2"/>
        <v>21.65</v>
      </c>
      <c r="E19" s="12">
        <v>7.5</v>
      </c>
      <c r="F19" s="12">
        <v>5</v>
      </c>
      <c r="G19" s="12">
        <f t="shared" si="0"/>
        <v>9.1499999999999986</v>
      </c>
      <c r="H19" s="12">
        <f t="shared" si="3"/>
        <v>30</v>
      </c>
      <c r="I19" s="53">
        <f t="shared" si="4"/>
        <v>8.2990195998574325</v>
      </c>
      <c r="J19" s="13">
        <f t="shared" si="1"/>
        <v>-8.7009804001425675</v>
      </c>
      <c r="K19" s="13">
        <f t="shared" si="9"/>
        <v>14.700980400142567</v>
      </c>
      <c r="L19" s="15">
        <f t="shared" si="5"/>
        <v>9.2504256355048629</v>
      </c>
      <c r="M19" s="15">
        <f t="shared" si="6"/>
        <v>6.7277999942588984</v>
      </c>
      <c r="N19" s="15">
        <f t="shared" si="7"/>
        <v>4.5540740502332451</v>
      </c>
      <c r="O19" s="59">
        <f t="shared" si="8"/>
        <v>2.8484723330903727</v>
      </c>
    </row>
    <row r="20" spans="1:15">
      <c r="A20" s="10"/>
      <c r="B20" s="12">
        <v>22.4</v>
      </c>
      <c r="C20" s="12">
        <v>0.75</v>
      </c>
      <c r="D20" s="12">
        <f t="shared" si="2"/>
        <v>21.65</v>
      </c>
      <c r="E20" s="12">
        <v>8</v>
      </c>
      <c r="F20" s="12">
        <v>5</v>
      </c>
      <c r="G20" s="12">
        <f t="shared" si="0"/>
        <v>8.6499999999999986</v>
      </c>
      <c r="H20" s="12">
        <f t="shared" si="3"/>
        <v>30</v>
      </c>
      <c r="I20" s="53">
        <f t="shared" si="4"/>
        <v>7.7990195998574325</v>
      </c>
      <c r="J20" s="13">
        <f t="shared" si="1"/>
        <v>-9.2009804001425675</v>
      </c>
      <c r="K20" s="13">
        <f t="shared" si="9"/>
        <v>15.200980400142567</v>
      </c>
      <c r="L20" s="15">
        <f t="shared" si="5"/>
        <v>9.6939333926781721</v>
      </c>
      <c r="M20" s="15">
        <f t="shared" si="6"/>
        <v>7.1262931590693501</v>
      </c>
      <c r="N20" s="15">
        <f t="shared" si="7"/>
        <v>4.8853364021540511</v>
      </c>
      <c r="O20" s="59">
        <f t="shared" si="8"/>
        <v>3.0961727656695608</v>
      </c>
    </row>
    <row r="21" spans="1:15">
      <c r="A21" s="10"/>
      <c r="B21" s="12">
        <v>22.4</v>
      </c>
      <c r="C21" s="12">
        <v>0.75</v>
      </c>
      <c r="D21" s="12">
        <f t="shared" si="2"/>
        <v>21.65</v>
      </c>
      <c r="E21" s="12">
        <v>8.5</v>
      </c>
      <c r="F21" s="12">
        <v>5</v>
      </c>
      <c r="G21" s="12">
        <f t="shared" si="0"/>
        <v>8.1499999999999986</v>
      </c>
      <c r="H21" s="12">
        <f t="shared" si="3"/>
        <v>30</v>
      </c>
      <c r="I21" s="53">
        <f t="shared" si="4"/>
        <v>7.2990195998574325</v>
      </c>
      <c r="J21" s="13">
        <f t="shared" si="1"/>
        <v>-9.7009804001425675</v>
      </c>
      <c r="K21" s="13">
        <f t="shared" si="9"/>
        <v>15.700980400142567</v>
      </c>
      <c r="L21" s="15">
        <f t="shared" si="5"/>
        <v>10.142957741686672</v>
      </c>
      <c r="M21" s="15">
        <f t="shared" si="6"/>
        <v>7.5337811949149209</v>
      </c>
      <c r="N21" s="15">
        <f t="shared" si="7"/>
        <v>5.2292163056192775</v>
      </c>
      <c r="O21" s="59">
        <f t="shared" si="8"/>
        <v>3.3582509097720208</v>
      </c>
    </row>
    <row r="22" spans="1:15" s="7" customFormat="1">
      <c r="A22" s="10"/>
      <c r="B22" s="12">
        <v>22.4</v>
      </c>
      <c r="C22" s="12">
        <v>0.75</v>
      </c>
      <c r="D22" s="12">
        <f t="shared" si="2"/>
        <v>21.65</v>
      </c>
      <c r="E22" s="12">
        <v>9</v>
      </c>
      <c r="F22" s="12">
        <v>5</v>
      </c>
      <c r="G22" s="12">
        <f t="shared" si="0"/>
        <v>7.6499999999999986</v>
      </c>
      <c r="H22" s="12">
        <f t="shared" si="3"/>
        <v>30</v>
      </c>
      <c r="I22" s="53">
        <f t="shared" si="4"/>
        <v>6.7990195998574325</v>
      </c>
      <c r="J22" s="13">
        <f>I22-17</f>
        <v>-10.200980400142567</v>
      </c>
      <c r="K22" s="13">
        <f t="shared" si="9"/>
        <v>16.200980400142569</v>
      </c>
      <c r="L22" s="15">
        <f>10*LOG10(1+10^(-($J22+10*LOG10(1))/10))</f>
        <v>10.597015823167279</v>
      </c>
      <c r="M22" s="15">
        <f t="shared" si="6"/>
        <v>7.9496354410634904</v>
      </c>
      <c r="N22" s="15">
        <f t="shared" si="7"/>
        <v>5.5851806281146734</v>
      </c>
      <c r="O22" s="59">
        <f t="shared" si="8"/>
        <v>3.6346271469519076</v>
      </c>
    </row>
    <row r="23" spans="1:15" ht="15.75" thickBot="1">
      <c r="A23" s="11"/>
      <c r="B23" s="35">
        <v>22.4</v>
      </c>
      <c r="C23" s="35">
        <v>0.75</v>
      </c>
      <c r="D23" s="35">
        <f t="shared" si="2"/>
        <v>21.65</v>
      </c>
      <c r="E23" s="35">
        <v>9.5</v>
      </c>
      <c r="F23" s="35">
        <v>5</v>
      </c>
      <c r="G23" s="35">
        <f t="shared" si="0"/>
        <v>7.1499999999999986</v>
      </c>
      <c r="H23" s="35">
        <f t="shared" si="3"/>
        <v>30</v>
      </c>
      <c r="I23" s="57">
        <f t="shared" si="4"/>
        <v>6.2990195998574325</v>
      </c>
      <c r="J23" s="36">
        <f t="shared" si="1"/>
        <v>-10.700980400142567</v>
      </c>
      <c r="K23" s="13">
        <f t="shared" si="9"/>
        <v>16.700980400142569</v>
      </c>
      <c r="L23" s="37">
        <f>10*LOG10(1+10^(-($J23+10*LOG10(1))/10))</f>
        <v>11.055656389949105</v>
      </c>
      <c r="M23" s="37">
        <f t="shared" si="6"/>
        <v>8.37324123931446</v>
      </c>
      <c r="N23" s="37">
        <f t="shared" si="7"/>
        <v>5.9526545885898248</v>
      </c>
      <c r="O23" s="60">
        <f t="shared" si="8"/>
        <v>3.9251291334354099</v>
      </c>
    </row>
    <row r="24" spans="1:15">
      <c r="A24" s="9" t="s">
        <v>34</v>
      </c>
      <c r="B24" s="20">
        <v>20.6</v>
      </c>
      <c r="C24" s="16">
        <v>0.75</v>
      </c>
      <c r="D24" s="20">
        <f t="shared" si="2"/>
        <v>19.850000000000001</v>
      </c>
      <c r="E24" s="20">
        <v>0</v>
      </c>
      <c r="F24" s="20">
        <v>0</v>
      </c>
      <c r="G24" s="20">
        <f t="shared" si="0"/>
        <v>19.850000000000001</v>
      </c>
      <c r="H24" s="20">
        <f>1.9+16+6.5+1.7</f>
        <v>26.099999999999998</v>
      </c>
      <c r="I24" s="56">
        <f>H24-E24-F24-C24-$C$1</f>
        <v>16.899019599857432</v>
      </c>
      <c r="J24" s="21">
        <f t="shared" ref="J24:J43" si="10">I24-16</f>
        <v>0.89901959985743218</v>
      </c>
      <c r="K24" s="21"/>
      <c r="L24" s="62">
        <f>10*LOG10(1+10^(-($J24+10*LOG10(1))/10))</f>
        <v>2.5840116481950783</v>
      </c>
      <c r="M24" s="62">
        <f t="shared" si="6"/>
        <v>1.4814190251650274</v>
      </c>
      <c r="N24" s="22">
        <f t="shared" si="7"/>
        <v>0.80357136297308995</v>
      </c>
      <c r="O24" s="23">
        <f t="shared" si="8"/>
        <v>0.42034474496491026</v>
      </c>
    </row>
    <row r="25" spans="1:15">
      <c r="A25" s="10"/>
      <c r="B25" s="16">
        <v>20.6</v>
      </c>
      <c r="C25" s="16">
        <v>0.75</v>
      </c>
      <c r="D25" s="16">
        <f t="shared" si="2"/>
        <v>19.850000000000001</v>
      </c>
      <c r="E25" s="16">
        <v>0.5</v>
      </c>
      <c r="F25" s="16">
        <v>1.5</v>
      </c>
      <c r="G25" s="16">
        <f t="shared" si="0"/>
        <v>17.850000000000001</v>
      </c>
      <c r="H25" s="16">
        <f t="shared" ref="H25:H43" si="11">1.9+16+6.5+1.7</f>
        <v>26.099999999999998</v>
      </c>
      <c r="I25" s="54">
        <f t="shared" ref="I25:I43" si="12">H25-E25-F25-C25-$C$1</f>
        <v>14.89901959985743</v>
      </c>
      <c r="J25" s="17">
        <f t="shared" si="10"/>
        <v>-1.1009804001425696</v>
      </c>
      <c r="K25" s="17"/>
      <c r="L25" s="58">
        <f t="shared" si="5"/>
        <v>3.5955858370182177</v>
      </c>
      <c r="M25" s="58">
        <f t="shared" si="6"/>
        <v>2.1597318604470748</v>
      </c>
      <c r="N25" s="58">
        <f t="shared" si="7"/>
        <v>1.212758351029706</v>
      </c>
      <c r="O25" s="24">
        <f t="shared" si="8"/>
        <v>0.64857487434236427</v>
      </c>
    </row>
    <row r="26" spans="1:15">
      <c r="A26" s="10"/>
      <c r="B26" s="16">
        <v>20.6</v>
      </c>
      <c r="C26" s="16">
        <v>0.75</v>
      </c>
      <c r="D26" s="16">
        <f t="shared" si="2"/>
        <v>19.850000000000001</v>
      </c>
      <c r="E26" s="16">
        <v>1</v>
      </c>
      <c r="F26" s="16">
        <v>1.5</v>
      </c>
      <c r="G26" s="16">
        <f t="shared" si="0"/>
        <v>17.350000000000001</v>
      </c>
      <c r="H26" s="16">
        <f t="shared" si="11"/>
        <v>26.099999999999998</v>
      </c>
      <c r="I26" s="54">
        <f t="shared" si="12"/>
        <v>14.39901959985743</v>
      </c>
      <c r="J26" s="17">
        <f t="shared" si="10"/>
        <v>-1.6009804001425696</v>
      </c>
      <c r="K26" s="17"/>
      <c r="L26" s="58">
        <f t="shared" si="5"/>
        <v>3.8841492269281308</v>
      </c>
      <c r="M26" s="58">
        <f t="shared" si="6"/>
        <v>2.3625579950584665</v>
      </c>
      <c r="N26" s="58">
        <f t="shared" si="7"/>
        <v>1.339989935050854</v>
      </c>
      <c r="O26" s="24">
        <f t="shared" si="8"/>
        <v>0.7214720061767661</v>
      </c>
    </row>
    <row r="27" spans="1:15">
      <c r="A27" s="10"/>
      <c r="B27" s="16">
        <v>20.6</v>
      </c>
      <c r="C27" s="16">
        <v>0.75</v>
      </c>
      <c r="D27" s="16">
        <f t="shared" si="2"/>
        <v>19.850000000000001</v>
      </c>
      <c r="E27" s="16">
        <v>1.5</v>
      </c>
      <c r="F27" s="16">
        <v>1.5</v>
      </c>
      <c r="G27" s="16">
        <f t="shared" si="0"/>
        <v>16.850000000000001</v>
      </c>
      <c r="H27" s="16">
        <f t="shared" si="11"/>
        <v>26.099999999999998</v>
      </c>
      <c r="I27" s="54">
        <f t="shared" si="12"/>
        <v>13.89901959985743</v>
      </c>
      <c r="J27" s="17">
        <f t="shared" si="10"/>
        <v>-2.1009804001425696</v>
      </c>
      <c r="K27" s="17"/>
      <c r="L27" s="58">
        <f t="shared" si="5"/>
        <v>4.1866188033333716</v>
      </c>
      <c r="M27" s="58">
        <f t="shared" si="6"/>
        <v>2.5793958358350029</v>
      </c>
      <c r="N27" s="58">
        <f t="shared" si="7"/>
        <v>1.4784446526975745</v>
      </c>
      <c r="O27" s="24">
        <f t="shared" si="8"/>
        <v>0.80183320871135455</v>
      </c>
    </row>
    <row r="28" spans="1:15">
      <c r="A28" s="10"/>
      <c r="B28" s="16">
        <v>20.6</v>
      </c>
      <c r="C28" s="16">
        <v>0.75</v>
      </c>
      <c r="D28" s="16">
        <f t="shared" si="2"/>
        <v>19.850000000000001</v>
      </c>
      <c r="E28" s="16">
        <v>2</v>
      </c>
      <c r="F28" s="16">
        <v>1.5</v>
      </c>
      <c r="G28" s="16">
        <f t="shared" si="0"/>
        <v>16.350000000000001</v>
      </c>
      <c r="H28" s="16">
        <f t="shared" si="11"/>
        <v>26.099999999999998</v>
      </c>
      <c r="I28" s="54">
        <f t="shared" si="12"/>
        <v>13.39901959985743</v>
      </c>
      <c r="J28" s="17">
        <f t="shared" si="10"/>
        <v>-2.6009804001425696</v>
      </c>
      <c r="K28" s="17"/>
      <c r="L28" s="19">
        <f t="shared" si="5"/>
        <v>4.5026630946152686</v>
      </c>
      <c r="M28" s="58">
        <f t="shared" si="6"/>
        <v>2.8104606553892535</v>
      </c>
      <c r="N28" s="58">
        <f t="shared" si="7"/>
        <v>1.6287132798104464</v>
      </c>
      <c r="O28" s="24">
        <f t="shared" si="8"/>
        <v>0.8902644050026749</v>
      </c>
    </row>
    <row r="29" spans="1:15">
      <c r="A29" s="10"/>
      <c r="B29" s="16">
        <v>20.6</v>
      </c>
      <c r="C29" s="16">
        <v>0.75</v>
      </c>
      <c r="D29" s="16">
        <f t="shared" si="2"/>
        <v>19.850000000000001</v>
      </c>
      <c r="E29" s="16">
        <v>2.5</v>
      </c>
      <c r="F29" s="16">
        <v>2</v>
      </c>
      <c r="G29" s="16">
        <f t="shared" si="0"/>
        <v>15.350000000000001</v>
      </c>
      <c r="H29" s="16">
        <f t="shared" si="11"/>
        <v>26.099999999999998</v>
      </c>
      <c r="I29" s="54">
        <f t="shared" si="12"/>
        <v>12.39901959985743</v>
      </c>
      <c r="J29" s="17">
        <f t="shared" si="10"/>
        <v>-3.6009804001425696</v>
      </c>
      <c r="K29" s="17"/>
      <c r="L29" s="19">
        <f t="shared" si="5"/>
        <v>5.1737866764985752</v>
      </c>
      <c r="M29" s="58">
        <f t="shared" si="6"/>
        <v>3.3156746943550779</v>
      </c>
      <c r="N29" s="58">
        <f t="shared" si="7"/>
        <v>1.9668626185338085</v>
      </c>
      <c r="O29" s="59">
        <f t="shared" si="8"/>
        <v>1.0938383270645646</v>
      </c>
    </row>
    <row r="30" spans="1:15">
      <c r="A30" s="10"/>
      <c r="B30" s="16">
        <v>20.6</v>
      </c>
      <c r="C30" s="16">
        <v>0.75</v>
      </c>
      <c r="D30" s="16">
        <f t="shared" si="2"/>
        <v>19.850000000000001</v>
      </c>
      <c r="E30" s="16">
        <v>3</v>
      </c>
      <c r="F30" s="16">
        <v>2</v>
      </c>
      <c r="G30" s="16">
        <f t="shared" si="0"/>
        <v>14.850000000000001</v>
      </c>
      <c r="H30" s="16">
        <f t="shared" si="11"/>
        <v>26.099999999999998</v>
      </c>
      <c r="I30" s="54">
        <f t="shared" si="12"/>
        <v>11.89901959985743</v>
      </c>
      <c r="J30" s="17">
        <f t="shared" si="10"/>
        <v>-4.1009804001425696</v>
      </c>
      <c r="K30" s="17"/>
      <c r="L30" s="19">
        <f t="shared" si="5"/>
        <v>5.5278694395961656</v>
      </c>
      <c r="M30" s="58">
        <f t="shared" si="6"/>
        <v>3.5897895519195711</v>
      </c>
      <c r="N30" s="58">
        <f t="shared" si="7"/>
        <v>2.1556989647695257</v>
      </c>
      <c r="O30" s="59">
        <f t="shared" si="8"/>
        <v>1.2102510407949247</v>
      </c>
    </row>
    <row r="31" spans="1:15">
      <c r="A31" s="10"/>
      <c r="B31" s="16">
        <v>20.6</v>
      </c>
      <c r="C31" s="16">
        <v>0.75</v>
      </c>
      <c r="D31" s="16">
        <f t="shared" si="2"/>
        <v>19.850000000000001</v>
      </c>
      <c r="E31" s="16">
        <v>3.5</v>
      </c>
      <c r="F31" s="16">
        <v>3</v>
      </c>
      <c r="G31" s="16">
        <f t="shared" si="0"/>
        <v>13.350000000000001</v>
      </c>
      <c r="H31" s="16">
        <f t="shared" si="11"/>
        <v>26.099999999999998</v>
      </c>
      <c r="I31" s="54">
        <f t="shared" si="12"/>
        <v>10.39901959985743</v>
      </c>
      <c r="J31" s="17">
        <f t="shared" si="10"/>
        <v>-5.6009804001425696</v>
      </c>
      <c r="K31" s="17"/>
      <c r="L31" s="19">
        <f t="shared" si="5"/>
        <v>6.6573107081063352</v>
      </c>
      <c r="M31" s="58">
        <f t="shared" si="6"/>
        <v>4.496018256108461</v>
      </c>
      <c r="N31" s="58">
        <f t="shared" si="7"/>
        <v>2.8055562351369461</v>
      </c>
      <c r="O31" s="59">
        <f t="shared" si="8"/>
        <v>1.6254948196754924</v>
      </c>
    </row>
    <row r="32" spans="1:15">
      <c r="A32" s="10"/>
      <c r="B32" s="16">
        <v>20.6</v>
      </c>
      <c r="C32" s="16">
        <v>0.75</v>
      </c>
      <c r="D32" s="16">
        <f t="shared" si="2"/>
        <v>19.850000000000001</v>
      </c>
      <c r="E32" s="16">
        <v>4</v>
      </c>
      <c r="F32" s="16">
        <v>3</v>
      </c>
      <c r="G32" s="16">
        <f t="shared" si="0"/>
        <v>12.850000000000001</v>
      </c>
      <c r="H32" s="16">
        <f t="shared" si="11"/>
        <v>26.099999999999998</v>
      </c>
      <c r="I32" s="54">
        <f t="shared" si="12"/>
        <v>9.8990195998574304</v>
      </c>
      <c r="J32" s="17">
        <f t="shared" si="10"/>
        <v>-6.1009804001425696</v>
      </c>
      <c r="K32" s="17"/>
      <c r="L32" s="19">
        <f t="shared" si="5"/>
        <v>7.0541230088710432</v>
      </c>
      <c r="M32" s="19">
        <f t="shared" si="6"/>
        <v>4.8249644975438866</v>
      </c>
      <c r="N32" s="58">
        <f t="shared" si="7"/>
        <v>3.0506761605980754</v>
      </c>
      <c r="O32" s="59">
        <f t="shared" si="8"/>
        <v>1.7878717251374008</v>
      </c>
    </row>
    <row r="33" spans="1:15">
      <c r="A33" s="10"/>
      <c r="B33" s="16">
        <v>20.6</v>
      </c>
      <c r="C33" s="16">
        <v>0.75</v>
      </c>
      <c r="D33" s="16">
        <f t="shared" si="2"/>
        <v>19.850000000000001</v>
      </c>
      <c r="E33" s="16">
        <v>4.5</v>
      </c>
      <c r="F33" s="16">
        <v>4</v>
      </c>
      <c r="G33" s="16">
        <f t="shared" si="0"/>
        <v>11.350000000000001</v>
      </c>
      <c r="H33" s="16">
        <f t="shared" si="11"/>
        <v>26.099999999999998</v>
      </c>
      <c r="I33" s="54">
        <f t="shared" si="12"/>
        <v>8.3990195998574304</v>
      </c>
      <c r="J33" s="17">
        <f t="shared" si="10"/>
        <v>-7.6009804001425696</v>
      </c>
      <c r="K33" s="17"/>
      <c r="L33" s="19">
        <f t="shared" si="5"/>
        <v>8.2967026239788684</v>
      </c>
      <c r="M33" s="19">
        <f t="shared" si="6"/>
        <v>5.8859092480757518</v>
      </c>
      <c r="N33" s="58">
        <f t="shared" si="7"/>
        <v>3.8719838085338449</v>
      </c>
      <c r="O33" s="59">
        <f t="shared" si="8"/>
        <v>2.353926628807006</v>
      </c>
    </row>
    <row r="34" spans="1:15">
      <c r="A34" s="10"/>
      <c r="B34" s="16">
        <v>20.6</v>
      </c>
      <c r="C34" s="16">
        <v>0.75</v>
      </c>
      <c r="D34" s="16">
        <f t="shared" si="2"/>
        <v>19.850000000000001</v>
      </c>
      <c r="E34" s="16">
        <v>5</v>
      </c>
      <c r="F34" s="16">
        <v>4</v>
      </c>
      <c r="G34" s="16">
        <f t="shared" si="0"/>
        <v>10.850000000000001</v>
      </c>
      <c r="H34" s="16">
        <f t="shared" si="11"/>
        <v>26.099999999999998</v>
      </c>
      <c r="I34" s="54">
        <f t="shared" si="12"/>
        <v>7.8990195998574304</v>
      </c>
      <c r="J34" s="17">
        <f t="shared" si="10"/>
        <v>-8.1009804001425696</v>
      </c>
      <c r="K34" s="17"/>
      <c r="L34" s="19">
        <f t="shared" si="5"/>
        <v>8.7262237844782149</v>
      </c>
      <c r="M34" s="19">
        <f t="shared" si="6"/>
        <v>6.2623768463770801</v>
      </c>
      <c r="N34" s="58">
        <f t="shared" si="7"/>
        <v>4.1738864575386057</v>
      </c>
      <c r="O34" s="59">
        <f t="shared" si="8"/>
        <v>2.5701823312112699</v>
      </c>
    </row>
    <row r="35" spans="1:15">
      <c r="A35" s="10"/>
      <c r="B35" s="16">
        <v>20.6</v>
      </c>
      <c r="C35" s="16">
        <v>0.75</v>
      </c>
      <c r="D35" s="16">
        <f t="shared" si="2"/>
        <v>19.850000000000001</v>
      </c>
      <c r="E35" s="16">
        <v>5.5</v>
      </c>
      <c r="F35" s="16">
        <v>5</v>
      </c>
      <c r="G35" s="16">
        <f t="shared" si="0"/>
        <v>9.3500000000000014</v>
      </c>
      <c r="H35" s="16">
        <f t="shared" si="11"/>
        <v>26.099999999999998</v>
      </c>
      <c r="I35" s="54">
        <f t="shared" si="12"/>
        <v>6.3990195998574304</v>
      </c>
      <c r="J35" s="17">
        <f t="shared" si="10"/>
        <v>-9.6009804001425696</v>
      </c>
      <c r="K35" s="17"/>
      <c r="L35" s="19">
        <f t="shared" si="5"/>
        <v>10.052735174864338</v>
      </c>
      <c r="M35" s="19">
        <f t="shared" si="6"/>
        <v>7.4515943362225192</v>
      </c>
      <c r="N35" s="19">
        <f t="shared" si="7"/>
        <v>5.1594558406747133</v>
      </c>
      <c r="O35" s="59">
        <f t="shared" si="8"/>
        <v>3.3046875300054013</v>
      </c>
    </row>
    <row r="36" spans="1:15">
      <c r="A36" s="10"/>
      <c r="B36" s="16">
        <v>20.6</v>
      </c>
      <c r="C36" s="16">
        <v>0.75</v>
      </c>
      <c r="D36" s="16">
        <f t="shared" si="2"/>
        <v>19.850000000000001</v>
      </c>
      <c r="E36" s="16">
        <v>6</v>
      </c>
      <c r="F36" s="16">
        <v>5</v>
      </c>
      <c r="G36" s="16">
        <f t="shared" si="0"/>
        <v>8.8500000000000014</v>
      </c>
      <c r="H36" s="16">
        <f t="shared" si="11"/>
        <v>26.099999999999998</v>
      </c>
      <c r="I36" s="63">
        <f t="shared" si="12"/>
        <v>5.8990195998574304</v>
      </c>
      <c r="J36" s="17">
        <f t="shared" si="10"/>
        <v>-10.10098040014257</v>
      </c>
      <c r="K36" s="17"/>
      <c r="L36" s="19">
        <f t="shared" si="5"/>
        <v>10.505823625250624</v>
      </c>
      <c r="M36" s="19">
        <f t="shared" si="6"/>
        <v>7.8658250484982979</v>
      </c>
      <c r="N36" s="19">
        <f t="shared" si="7"/>
        <v>5.5130480898255207</v>
      </c>
      <c r="O36" s="59">
        <f t="shared" si="8"/>
        <v>3.5782150185627342</v>
      </c>
    </row>
    <row r="37" spans="1:15">
      <c r="A37" s="10"/>
      <c r="B37" s="16">
        <v>20.6</v>
      </c>
      <c r="C37" s="16">
        <v>0.75</v>
      </c>
      <c r="D37" s="16">
        <f t="shared" si="2"/>
        <v>19.850000000000001</v>
      </c>
      <c r="E37" s="16">
        <v>6.5</v>
      </c>
      <c r="F37" s="16">
        <v>5</v>
      </c>
      <c r="G37" s="16">
        <f t="shared" si="0"/>
        <v>8.3500000000000014</v>
      </c>
      <c r="H37" s="16">
        <f t="shared" si="11"/>
        <v>26.099999999999998</v>
      </c>
      <c r="I37" s="63">
        <f t="shared" si="12"/>
        <v>5.3990195998574304</v>
      </c>
      <c r="J37" s="17">
        <f t="shared" si="10"/>
        <v>-10.60098040014257</v>
      </c>
      <c r="K37" s="17"/>
      <c r="L37" s="19">
        <f t="shared" si="5"/>
        <v>10.963582271919902</v>
      </c>
      <c r="M37" s="19">
        <f t="shared" si="6"/>
        <v>8.2879288408897107</v>
      </c>
      <c r="N37" s="19">
        <f t="shared" si="7"/>
        <v>5.8782677300870443</v>
      </c>
      <c r="O37" s="59">
        <f t="shared" si="8"/>
        <v>3.8659099618512154</v>
      </c>
    </row>
    <row r="38" spans="1:15">
      <c r="A38" s="10"/>
      <c r="B38" s="16">
        <v>20.6</v>
      </c>
      <c r="C38" s="16">
        <v>0.75</v>
      </c>
      <c r="D38" s="16">
        <f t="shared" si="2"/>
        <v>19.850000000000001</v>
      </c>
      <c r="E38" s="16">
        <v>7</v>
      </c>
      <c r="F38" s="16">
        <v>5</v>
      </c>
      <c r="G38" s="16">
        <f t="shared" si="0"/>
        <v>7.8500000000000014</v>
      </c>
      <c r="H38" s="16">
        <f t="shared" si="11"/>
        <v>26.099999999999998</v>
      </c>
      <c r="I38" s="63">
        <f t="shared" si="12"/>
        <v>4.8990195998574304</v>
      </c>
      <c r="J38" s="17">
        <f t="shared" si="10"/>
        <v>-11.10098040014257</v>
      </c>
      <c r="K38" s="17"/>
      <c r="L38" s="19">
        <f t="shared" si="5"/>
        <v>11.425585205201113</v>
      </c>
      <c r="M38" s="19">
        <f t="shared" si="6"/>
        <v>8.7173063082667497</v>
      </c>
      <c r="N38" s="19">
        <f t="shared" si="7"/>
        <v>6.2545146495749311</v>
      </c>
      <c r="O38" s="59">
        <f t="shared" si="8"/>
        <v>4.1675289374586564</v>
      </c>
    </row>
    <row r="39" spans="1:15" s="7" customFormat="1">
      <c r="A39" s="10"/>
      <c r="B39" s="16">
        <v>20.6</v>
      </c>
      <c r="C39" s="16">
        <v>0.75</v>
      </c>
      <c r="D39" s="16">
        <f t="shared" si="2"/>
        <v>19.850000000000001</v>
      </c>
      <c r="E39" s="16">
        <v>7.5</v>
      </c>
      <c r="F39" s="16">
        <v>5</v>
      </c>
      <c r="G39" s="16">
        <f t="shared" si="0"/>
        <v>7.3500000000000014</v>
      </c>
      <c r="H39" s="16">
        <f t="shared" si="11"/>
        <v>26.099999999999998</v>
      </c>
      <c r="I39" s="63">
        <f t="shared" si="12"/>
        <v>4.3990195998574304</v>
      </c>
      <c r="J39" s="17">
        <f t="shared" si="10"/>
        <v>-11.60098040014257</v>
      </c>
      <c r="K39" s="17"/>
      <c r="L39" s="19">
        <f t="shared" si="5"/>
        <v>11.891437811567535</v>
      </c>
      <c r="M39" s="19">
        <f t="shared" si="6"/>
        <v>9.1533811907678917</v>
      </c>
      <c r="N39" s="19">
        <f t="shared" si="7"/>
        <v>6.6411667612197212</v>
      </c>
      <c r="O39" s="61">
        <f t="shared" si="8"/>
        <v>4.4827453660279728</v>
      </c>
    </row>
    <row r="40" spans="1:15">
      <c r="A40" s="10"/>
      <c r="B40" s="16">
        <v>20.6</v>
      </c>
      <c r="C40" s="16">
        <v>0.75</v>
      </c>
      <c r="D40" s="16">
        <f t="shared" si="2"/>
        <v>19.850000000000001</v>
      </c>
      <c r="E40" s="16">
        <v>8</v>
      </c>
      <c r="F40" s="16">
        <v>5</v>
      </c>
      <c r="G40" s="16">
        <f t="shared" si="0"/>
        <v>6.8500000000000014</v>
      </c>
      <c r="H40" s="16">
        <f t="shared" si="11"/>
        <v>26.099999999999998</v>
      </c>
      <c r="I40" s="63">
        <f t="shared" si="12"/>
        <v>3.8990195998574304</v>
      </c>
      <c r="J40" s="17">
        <f t="shared" si="10"/>
        <v>-12.10098040014257</v>
      </c>
      <c r="K40" s="17"/>
      <c r="L40" s="19">
        <f t="shared" si="5"/>
        <v>12.360775969707943</v>
      </c>
      <c r="M40" s="19">
        <f t="shared" si="6"/>
        <v>9.5956038732542321</v>
      </c>
      <c r="N40" s="19">
        <f t="shared" si="7"/>
        <v>7.0375901513388905</v>
      </c>
      <c r="O40" s="25">
        <f t="shared" si="8"/>
        <v>4.8111575535729392</v>
      </c>
    </row>
    <row r="41" spans="1:15">
      <c r="A41" s="10"/>
      <c r="B41" s="16">
        <v>20.6</v>
      </c>
      <c r="C41" s="16">
        <v>0.75</v>
      </c>
      <c r="D41" s="16">
        <f t="shared" si="2"/>
        <v>19.850000000000001</v>
      </c>
      <c r="E41" s="16">
        <v>8.5</v>
      </c>
      <c r="F41" s="16">
        <v>5</v>
      </c>
      <c r="G41" s="16">
        <f t="shared" si="0"/>
        <v>6.3500000000000014</v>
      </c>
      <c r="H41" s="16">
        <f t="shared" si="11"/>
        <v>26.099999999999998</v>
      </c>
      <c r="I41" s="63">
        <f t="shared" si="12"/>
        <v>3.3990195998574304</v>
      </c>
      <c r="J41" s="17">
        <f t="shared" si="10"/>
        <v>-12.60098040014257</v>
      </c>
      <c r="K41" s="17"/>
      <c r="L41" s="19">
        <f t="shared" si="5"/>
        <v>12.833264926465866</v>
      </c>
      <c r="M41" s="19">
        <f t="shared" si="6"/>
        <v>10.043453870700066</v>
      </c>
      <c r="N41" s="19">
        <f t="shared" si="7"/>
        <v>7.4431483310523792</v>
      </c>
      <c r="O41" s="25">
        <f t="shared" si="8"/>
        <v>5.1522981850626728</v>
      </c>
    </row>
    <row r="42" spans="1:15" s="7" customFormat="1">
      <c r="A42" s="10"/>
      <c r="B42" s="16">
        <v>20.6</v>
      </c>
      <c r="C42" s="16">
        <v>0.75</v>
      </c>
      <c r="D42" s="16">
        <f t="shared" si="2"/>
        <v>19.850000000000001</v>
      </c>
      <c r="E42" s="16">
        <v>9</v>
      </c>
      <c r="F42" s="16">
        <v>5</v>
      </c>
      <c r="G42" s="16">
        <f t="shared" si="0"/>
        <v>5.8500000000000014</v>
      </c>
      <c r="H42" s="16">
        <f t="shared" si="11"/>
        <v>26.099999999999998</v>
      </c>
      <c r="I42" s="63">
        <f t="shared" si="12"/>
        <v>2.8990195998574304</v>
      </c>
      <c r="J42" s="17">
        <f t="shared" si="10"/>
        <v>-13.10098040014257</v>
      </c>
      <c r="K42" s="17"/>
      <c r="L42" s="19">
        <f t="shared" si="5"/>
        <v>13.308597939553096</v>
      </c>
      <c r="M42" s="19">
        <f t="shared" si="6"/>
        <v>10.496441414072253</v>
      </c>
      <c r="N42" s="19">
        <f t="shared" si="7"/>
        <v>7.8572104170877939</v>
      </c>
      <c r="O42" s="25">
        <f t="shared" si="8"/>
        <v>5.5056448153476474</v>
      </c>
    </row>
    <row r="43" spans="1:15" ht="15.75" thickBot="1">
      <c r="A43" s="11"/>
      <c r="B43" s="26">
        <v>20.6</v>
      </c>
      <c r="C43" s="16">
        <v>0.75</v>
      </c>
      <c r="D43" s="26">
        <f t="shared" si="2"/>
        <v>19.850000000000001</v>
      </c>
      <c r="E43" s="26">
        <v>9.5</v>
      </c>
      <c r="F43" s="26">
        <v>5</v>
      </c>
      <c r="G43" s="26">
        <f t="shared" si="0"/>
        <v>5.3500000000000014</v>
      </c>
      <c r="H43" s="26">
        <f t="shared" si="11"/>
        <v>26.099999999999998</v>
      </c>
      <c r="I43" s="64">
        <f t="shared" si="12"/>
        <v>2.3990195998574304</v>
      </c>
      <c r="J43" s="27">
        <f t="shared" si="10"/>
        <v>-13.60098040014257</v>
      </c>
      <c r="K43" s="27"/>
      <c r="L43" s="28">
        <f t="shared" si="5"/>
        <v>13.786494761269818</v>
      </c>
      <c r="M43" s="28">
        <f t="shared" si="6"/>
        <v>10.954108259980611</v>
      </c>
      <c r="N43" s="28">
        <f t="shared" si="7"/>
        <v>8.2791581436078907</v>
      </c>
      <c r="O43" s="29">
        <f t="shared" si="8"/>
        <v>5.8706308923688324</v>
      </c>
    </row>
  </sheetData>
  <mergeCells count="2">
    <mergeCell ref="L2:O2"/>
    <mergeCell ref="L1:O1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A155C-95AD-48AC-8271-5AEB47C8839F}">
  <dimension ref="A1:W43"/>
  <sheetViews>
    <sheetView topLeftCell="A22" zoomScale="90" zoomScaleNormal="90" workbookViewId="0">
      <selection activeCell="AD26" sqref="AD26"/>
    </sheetView>
  </sheetViews>
  <sheetFormatPr defaultColWidth="9" defaultRowHeight="15"/>
  <cols>
    <col min="1" max="1" width="9" style="6"/>
    <col min="2" max="2" width="14.28515625" style="6" bestFit="1" customWidth="1"/>
    <col min="3" max="3" width="8.85546875" style="6" customWidth="1"/>
    <col min="4" max="4" width="17.85546875" style="6" customWidth="1"/>
    <col min="5" max="5" width="9.28515625" style="6" customWidth="1"/>
    <col min="6" max="6" width="9.5703125" style="6" customWidth="1"/>
    <col min="7" max="7" width="11.140625" style="6" customWidth="1"/>
    <col min="8" max="8" width="18.42578125" style="6" customWidth="1"/>
    <col min="9" max="9" width="14.85546875" style="6" customWidth="1"/>
    <col min="10" max="11" width="10.42578125" style="6" customWidth="1"/>
    <col min="12" max="15" width="9" style="6"/>
    <col min="16" max="17" width="0" style="6" hidden="1" customWidth="1"/>
    <col min="18" max="21" width="9" style="6" hidden="1" customWidth="1"/>
    <col min="22" max="24" width="0" style="6" hidden="1" customWidth="1"/>
    <col min="25" max="16384" width="9" style="6"/>
  </cols>
  <sheetData>
    <row r="1" spans="1:23" ht="18.75" thickBot="1">
      <c r="B1" s="6" t="s">
        <v>43</v>
      </c>
      <c r="C1" s="6">
        <f>10*LOG10(8)</f>
        <v>9.0308998699194358</v>
      </c>
      <c r="I1" s="8" t="s">
        <v>45</v>
      </c>
      <c r="J1" s="65">
        <f>10*LOG10(1+10^(-(6+10*LOG10(1))/10))</f>
        <v>0.97322793708695443</v>
      </c>
      <c r="K1" s="8"/>
      <c r="L1" s="68" t="s">
        <v>46</v>
      </c>
      <c r="M1" s="68"/>
      <c r="N1" s="68"/>
      <c r="O1" s="68"/>
    </row>
    <row r="2" spans="1:23" ht="13.5" customHeight="1" thickBot="1">
      <c r="J2" s="39" t="s">
        <v>31</v>
      </c>
      <c r="K2" s="45"/>
      <c r="L2" s="66" t="s">
        <v>35</v>
      </c>
      <c r="M2" s="66"/>
      <c r="N2" s="66"/>
      <c r="O2" s="67"/>
    </row>
    <row r="3" spans="1:23" ht="64.5" customHeight="1" thickBot="1">
      <c r="B3" s="39" t="s">
        <v>23</v>
      </c>
      <c r="C3" s="40" t="s">
        <v>24</v>
      </c>
      <c r="D3" s="40" t="s">
        <v>25</v>
      </c>
      <c r="E3" s="40" t="s">
        <v>22</v>
      </c>
      <c r="F3" s="40" t="s">
        <v>26</v>
      </c>
      <c r="G3" s="40" t="s">
        <v>27</v>
      </c>
      <c r="H3" s="40" t="s">
        <v>36</v>
      </c>
      <c r="I3" s="40" t="s">
        <v>37</v>
      </c>
      <c r="J3" s="40" t="s">
        <v>28</v>
      </c>
      <c r="K3" s="40" t="s">
        <v>42</v>
      </c>
      <c r="L3" s="40" t="s">
        <v>28</v>
      </c>
      <c r="M3" s="40" t="s">
        <v>29</v>
      </c>
      <c r="N3" s="40" t="s">
        <v>30</v>
      </c>
      <c r="O3" s="41" t="s">
        <v>44</v>
      </c>
      <c r="R3" s="43" t="s">
        <v>38</v>
      </c>
      <c r="S3" s="43" t="s">
        <v>39</v>
      </c>
      <c r="T3" s="43" t="s">
        <v>40</v>
      </c>
      <c r="U3" s="43" t="s">
        <v>41</v>
      </c>
    </row>
    <row r="4" spans="1:23">
      <c r="A4" s="9" t="s">
        <v>33</v>
      </c>
      <c r="B4" s="30">
        <v>22.4</v>
      </c>
      <c r="C4" s="12">
        <v>0.75</v>
      </c>
      <c r="D4" s="30">
        <f>B4-C4</f>
        <v>21.65</v>
      </c>
      <c r="E4" s="30">
        <v>0</v>
      </c>
      <c r="F4" s="30">
        <v>0</v>
      </c>
      <c r="G4" s="30">
        <f t="shared" ref="G4:G43" si="0">D4-E4-F4</f>
        <v>21.65</v>
      </c>
      <c r="H4" s="30">
        <f>5.8+16+6.5+1.7</f>
        <v>30</v>
      </c>
      <c r="I4" s="52">
        <f>H4-E4-F4-C4-$C$1</f>
        <v>20.219100130080562</v>
      </c>
      <c r="J4" s="31">
        <f t="shared" ref="J4:J23" si="1">I4-17</f>
        <v>3.2191001300805624</v>
      </c>
      <c r="K4" s="31"/>
      <c r="L4" s="62">
        <f>10*LOG10(1+10^(-($J4+10*LOG10(1))/10))</f>
        <v>1.6924219146628141</v>
      </c>
      <c r="M4" s="32">
        <f>10*LOG10(1+10^(-($J4+10*LOG10(2))/10))</f>
        <v>0.92813547599912272</v>
      </c>
      <c r="N4" s="32">
        <f>10*LOG10(1+10^(-($J4+10*LOG10(4))/10))</f>
        <v>0.48881480320339171</v>
      </c>
      <c r="O4" s="33">
        <f>10*LOG10(1+10^(-($J4+10*LOG10(8))/10))</f>
        <v>0.25128101801455477</v>
      </c>
      <c r="P4" s="6">
        <f>10*LOG10(1+10^(-(I4+10*LOG10(1))/10))</f>
        <v>4.1097725921257655E-2</v>
      </c>
      <c r="R4" s="42">
        <f>10^(-I4/20)</f>
        <v>9.7509065319569918E-2</v>
      </c>
      <c r="S4" s="42">
        <f>10^(-(I4+3)/20)</f>
        <v>6.9031131732227052E-2</v>
      </c>
      <c r="T4" s="42">
        <f>10^(-(I4+6)/20)</f>
        <v>4.8870298701096236E-2</v>
      </c>
      <c r="U4" s="42">
        <f>10^(-(I4+9)/20)</f>
        <v>3.4597521947034679E-2</v>
      </c>
      <c r="V4" s="6">
        <f>B4-H4</f>
        <v>-7.6000000000000014</v>
      </c>
      <c r="W4" s="6">
        <f>G4-I4</f>
        <v>1.4308998699194362</v>
      </c>
    </row>
    <row r="5" spans="1:23">
      <c r="A5" s="10"/>
      <c r="B5" s="12">
        <v>22.4</v>
      </c>
      <c r="C5" s="12">
        <v>0.75</v>
      </c>
      <c r="D5" s="12">
        <f t="shared" ref="D5:D43" si="2">B5-C5</f>
        <v>21.65</v>
      </c>
      <c r="E5" s="12">
        <v>0.5</v>
      </c>
      <c r="F5" s="12">
        <v>1.5</v>
      </c>
      <c r="G5" s="12">
        <f t="shared" si="0"/>
        <v>19.649999999999999</v>
      </c>
      <c r="H5" s="12">
        <f t="shared" ref="H5:H23" si="3">5.8+16+6.5+1.7</f>
        <v>30</v>
      </c>
      <c r="I5" s="53">
        <f t="shared" ref="I5:I23" si="4">H5-E5-F5-C5-$C$1</f>
        <v>18.219100130080562</v>
      </c>
      <c r="J5" s="13">
        <f t="shared" si="1"/>
        <v>1.2191001300805624</v>
      </c>
      <c r="K5" s="13"/>
      <c r="L5" s="58">
        <f t="shared" ref="L5:L43" si="5">10*LOG10(1+10^(-($J5+10*LOG10(1))/10))</f>
        <v>2.4433866030733382</v>
      </c>
      <c r="M5" s="58">
        <f t="shared" ref="M5:M43" si="6">10*LOG10(1+10^(-($J5+10*LOG10(2))/10))</f>
        <v>1.391308106488933</v>
      </c>
      <c r="N5" s="14">
        <f t="shared" ref="N5:N43" si="7">10*LOG10(1+10^(-($J5+10*LOG10(4))/10))</f>
        <v>0.75113244279836366</v>
      </c>
      <c r="O5" s="34">
        <f t="shared" ref="O5:O43" si="8">10*LOG10(1+10^(-($J5+10*LOG10(8))/10))</f>
        <v>0.39178500143724121</v>
      </c>
      <c r="P5" s="6">
        <f t="shared" ref="P5:P43" si="9">10*LOG10(1+10^(-(I5+10*LOG10(1))/10))</f>
        <v>6.4956471659810541E-2</v>
      </c>
      <c r="R5" s="42">
        <f t="shared" ref="R5:R43" si="10">10^(-I5/20)</f>
        <v>0.12275664021110386</v>
      </c>
      <c r="S5" s="42">
        <f t="shared" ref="S5:S43" si="11">10^(-(I5+3)/20)</f>
        <v>8.6905045942611323E-2</v>
      </c>
      <c r="T5" s="42">
        <f t="shared" ref="T5:T43" si="12">10^(-(I5+6)/20)</f>
        <v>6.1524060916781496E-2</v>
      </c>
      <c r="U5" s="42">
        <f t="shared" ref="U5:U43" si="13">10^(-(I5+9)/20)</f>
        <v>4.3555699564228383E-2</v>
      </c>
      <c r="V5" s="6">
        <f t="shared" ref="V5:V43" si="14">B5-H5</f>
        <v>-7.6000000000000014</v>
      </c>
      <c r="W5" s="6">
        <f t="shared" ref="W5:W43" si="15">G5-I5</f>
        <v>1.4308998699194362</v>
      </c>
    </row>
    <row r="6" spans="1:23">
      <c r="A6" s="10"/>
      <c r="B6" s="12">
        <v>22.4</v>
      </c>
      <c r="C6" s="12">
        <v>0.75</v>
      </c>
      <c r="D6" s="12">
        <f t="shared" si="2"/>
        <v>21.65</v>
      </c>
      <c r="E6" s="12">
        <v>1</v>
      </c>
      <c r="F6" s="12">
        <v>1.5</v>
      </c>
      <c r="G6" s="12">
        <f t="shared" si="0"/>
        <v>19.149999999999999</v>
      </c>
      <c r="H6" s="12">
        <f t="shared" si="3"/>
        <v>30</v>
      </c>
      <c r="I6" s="53">
        <f t="shared" si="4"/>
        <v>17.719100130080562</v>
      </c>
      <c r="J6" s="13">
        <f t="shared" si="1"/>
        <v>0.71910013008056239</v>
      </c>
      <c r="K6" s="13"/>
      <c r="L6" s="58">
        <f t="shared" si="5"/>
        <v>2.6656163987042341</v>
      </c>
      <c r="M6" s="58">
        <f t="shared" si="6"/>
        <v>1.5341893957816017</v>
      </c>
      <c r="N6" s="14">
        <f t="shared" si="7"/>
        <v>0.83449134187463692</v>
      </c>
      <c r="O6" s="34">
        <f t="shared" si="8"/>
        <v>0.43725821907881612</v>
      </c>
      <c r="P6" s="6">
        <f t="shared" si="9"/>
        <v>7.2816264894996277E-2</v>
      </c>
      <c r="R6" s="42">
        <f t="shared" si="10"/>
        <v>0.13003042843385995</v>
      </c>
      <c r="S6" s="42">
        <f t="shared" si="11"/>
        <v>9.2054493651414465E-2</v>
      </c>
      <c r="T6" s="42">
        <f t="shared" si="12"/>
        <v>6.5169590714135292E-2</v>
      </c>
      <c r="U6" s="42">
        <f t="shared" si="13"/>
        <v>4.6136537016111721E-2</v>
      </c>
      <c r="V6" s="6">
        <f t="shared" si="14"/>
        <v>-7.6000000000000014</v>
      </c>
      <c r="W6" s="6">
        <f t="shared" si="15"/>
        <v>1.4308998699194362</v>
      </c>
    </row>
    <row r="7" spans="1:23">
      <c r="A7" s="10"/>
      <c r="B7" s="12">
        <v>22.4</v>
      </c>
      <c r="C7" s="12">
        <v>0.75</v>
      </c>
      <c r="D7" s="12">
        <f t="shared" si="2"/>
        <v>21.65</v>
      </c>
      <c r="E7" s="12">
        <v>1.5</v>
      </c>
      <c r="F7" s="12">
        <v>1.5</v>
      </c>
      <c r="G7" s="12">
        <f t="shared" si="0"/>
        <v>18.649999999999999</v>
      </c>
      <c r="H7" s="12">
        <f t="shared" si="3"/>
        <v>30</v>
      </c>
      <c r="I7" s="53">
        <f t="shared" si="4"/>
        <v>17.219100130080562</v>
      </c>
      <c r="J7" s="13">
        <f t="shared" si="1"/>
        <v>0.21910013008056239</v>
      </c>
      <c r="K7" s="13"/>
      <c r="L7" s="58">
        <f t="shared" si="5"/>
        <v>2.9021314362371746</v>
      </c>
      <c r="M7" s="58">
        <f t="shared" si="6"/>
        <v>1.6891004138705212</v>
      </c>
      <c r="N7" s="14">
        <f t="shared" si="7"/>
        <v>0.92615547257856157</v>
      </c>
      <c r="O7" s="34">
        <f t="shared" si="8"/>
        <v>0.48771952668129248</v>
      </c>
      <c r="P7" s="6">
        <f t="shared" si="9"/>
        <v>8.1618197117116195E-2</v>
      </c>
      <c r="R7" s="42">
        <f t="shared" si="10"/>
        <v>0.13773521570496502</v>
      </c>
      <c r="S7" s="42">
        <f t="shared" si="11"/>
        <v>9.7509065319569918E-2</v>
      </c>
      <c r="T7" s="42">
        <f t="shared" si="12"/>
        <v>6.9031131732227052E-2</v>
      </c>
      <c r="U7" s="42">
        <f t="shared" si="13"/>
        <v>4.8870298701096236E-2</v>
      </c>
      <c r="V7" s="6">
        <f t="shared" si="14"/>
        <v>-7.6000000000000014</v>
      </c>
      <c r="W7" s="6">
        <f t="shared" si="15"/>
        <v>1.4308998699194362</v>
      </c>
    </row>
    <row r="8" spans="1:23">
      <c r="A8" s="10"/>
      <c r="B8" s="12">
        <v>22.4</v>
      </c>
      <c r="C8" s="12">
        <v>0.75</v>
      </c>
      <c r="D8" s="12">
        <f t="shared" si="2"/>
        <v>21.65</v>
      </c>
      <c r="E8" s="12">
        <v>2</v>
      </c>
      <c r="F8" s="12">
        <v>1.5</v>
      </c>
      <c r="G8" s="12">
        <f t="shared" si="0"/>
        <v>18.149999999999999</v>
      </c>
      <c r="H8" s="12">
        <f t="shared" si="3"/>
        <v>30</v>
      </c>
      <c r="I8" s="53">
        <f t="shared" si="4"/>
        <v>16.719100130080562</v>
      </c>
      <c r="J8" s="13">
        <f t="shared" si="1"/>
        <v>-0.28089986991943761</v>
      </c>
      <c r="K8" s="13"/>
      <c r="L8" s="58">
        <f t="shared" si="5"/>
        <v>3.1530205567279559</v>
      </c>
      <c r="M8" s="58">
        <f t="shared" si="6"/>
        <v>1.8565788694793139</v>
      </c>
      <c r="N8" s="58">
        <f t="shared" si="7"/>
        <v>1.0267524017149223</v>
      </c>
      <c r="O8" s="34">
        <f t="shared" si="8"/>
        <v>0.54364870229006246</v>
      </c>
      <c r="P8" s="6">
        <f t="shared" si="9"/>
        <v>9.1472937046823147E-2</v>
      </c>
      <c r="R8" s="42">
        <f t="shared" si="10"/>
        <v>0.14589654032358162</v>
      </c>
      <c r="S8" s="42">
        <f t="shared" si="11"/>
        <v>0.10328684067831001</v>
      </c>
      <c r="T8" s="42">
        <f t="shared" si="12"/>
        <v>7.3121483440565668E-2</v>
      </c>
      <c r="U8" s="46">
        <f t="shared" si="13"/>
        <v>5.1766045949662991E-2</v>
      </c>
      <c r="V8" s="6">
        <f t="shared" si="14"/>
        <v>-7.6000000000000014</v>
      </c>
      <c r="W8" s="6">
        <f t="shared" si="15"/>
        <v>1.4308998699194362</v>
      </c>
    </row>
    <row r="9" spans="1:23">
      <c r="A9" s="10"/>
      <c r="B9" s="12">
        <v>22.4</v>
      </c>
      <c r="C9" s="12">
        <v>0.75</v>
      </c>
      <c r="D9" s="12">
        <f t="shared" si="2"/>
        <v>21.65</v>
      </c>
      <c r="E9" s="12">
        <v>2.5</v>
      </c>
      <c r="F9" s="12">
        <v>2</v>
      </c>
      <c r="G9" s="12">
        <f t="shared" si="0"/>
        <v>17.149999999999999</v>
      </c>
      <c r="H9" s="12">
        <f t="shared" si="3"/>
        <v>30</v>
      </c>
      <c r="I9" s="53">
        <f t="shared" si="4"/>
        <v>15.719100130080564</v>
      </c>
      <c r="J9" s="13">
        <f t="shared" si="1"/>
        <v>-1.2808998699194358</v>
      </c>
      <c r="K9" s="13"/>
      <c r="L9" s="58">
        <f t="shared" si="5"/>
        <v>3.6978029868871061</v>
      </c>
      <c r="M9" s="58">
        <f t="shared" si="6"/>
        <v>2.2311199495692624</v>
      </c>
      <c r="N9" s="58">
        <f t="shared" si="7"/>
        <v>1.25728695440035</v>
      </c>
      <c r="O9" s="34">
        <f t="shared" si="8"/>
        <v>0.67398370608209768</v>
      </c>
      <c r="P9" s="6">
        <f t="shared" si="9"/>
        <v>0.11484690571805166</v>
      </c>
      <c r="R9" s="42">
        <f t="shared" si="10"/>
        <v>0.16369861066186911</v>
      </c>
      <c r="S9" s="42">
        <f t="shared" si="11"/>
        <v>0.11588974132761055</v>
      </c>
      <c r="T9" s="42">
        <f t="shared" si="12"/>
        <v>8.2043653826250063E-2</v>
      </c>
      <c r="U9" s="42">
        <f t="shared" si="13"/>
        <v>5.8082458861765288E-2</v>
      </c>
      <c r="V9" s="6">
        <f t="shared" si="14"/>
        <v>-7.6000000000000014</v>
      </c>
      <c r="W9" s="6">
        <f t="shared" si="15"/>
        <v>1.4308998699194344</v>
      </c>
    </row>
    <row r="10" spans="1:23">
      <c r="A10" s="10"/>
      <c r="B10" s="12">
        <v>22.4</v>
      </c>
      <c r="C10" s="12">
        <v>0.75</v>
      </c>
      <c r="D10" s="12">
        <f t="shared" si="2"/>
        <v>21.65</v>
      </c>
      <c r="E10" s="12">
        <v>3</v>
      </c>
      <c r="F10" s="12">
        <v>2</v>
      </c>
      <c r="G10" s="12">
        <f t="shared" si="0"/>
        <v>16.649999999999999</v>
      </c>
      <c r="H10" s="12">
        <f>5.8+16+6.5+1.7</f>
        <v>30</v>
      </c>
      <c r="I10" s="53">
        <f t="shared" si="4"/>
        <v>15.219100130080564</v>
      </c>
      <c r="J10" s="13">
        <f>I10-17</f>
        <v>-1.7808998699194358</v>
      </c>
      <c r="K10" s="13"/>
      <c r="L10" s="58">
        <f t="shared" si="5"/>
        <v>3.9914034892961898</v>
      </c>
      <c r="M10" s="58">
        <f t="shared" si="6"/>
        <v>2.4389577298178464</v>
      </c>
      <c r="N10" s="58">
        <f t="shared" si="7"/>
        <v>1.3884871868170681</v>
      </c>
      <c r="O10" s="34">
        <f t="shared" si="8"/>
        <v>0.74949819103666515</v>
      </c>
      <c r="P10" s="6">
        <f t="shared" si="9"/>
        <v>0.12865470781679247</v>
      </c>
      <c r="R10" s="48">
        <f t="shared" si="10"/>
        <v>0.17339836314993148</v>
      </c>
      <c r="S10" s="42">
        <f t="shared" si="11"/>
        <v>0.12275664021110386</v>
      </c>
      <c r="T10" s="42">
        <f t="shared" si="12"/>
        <v>8.6905045942611323E-2</v>
      </c>
      <c r="U10" s="50">
        <f t="shared" si="13"/>
        <v>6.1524060916781496E-2</v>
      </c>
      <c r="V10" s="6">
        <f t="shared" si="14"/>
        <v>-7.6000000000000014</v>
      </c>
      <c r="W10" s="6">
        <f t="shared" si="15"/>
        <v>1.4308998699194344</v>
      </c>
    </row>
    <row r="11" spans="1:23">
      <c r="A11" s="10"/>
      <c r="B11" s="12">
        <v>22.4</v>
      </c>
      <c r="C11" s="12">
        <v>0.75</v>
      </c>
      <c r="D11" s="12">
        <f t="shared" si="2"/>
        <v>21.65</v>
      </c>
      <c r="E11" s="12">
        <v>3.5</v>
      </c>
      <c r="F11" s="12">
        <v>3</v>
      </c>
      <c r="G11" s="12">
        <f t="shared" si="0"/>
        <v>15.149999999999999</v>
      </c>
      <c r="H11" s="12">
        <f t="shared" si="3"/>
        <v>30</v>
      </c>
      <c r="I11" s="53">
        <f t="shared" si="4"/>
        <v>13.719100130080564</v>
      </c>
      <c r="J11" s="13">
        <f t="shared" si="1"/>
        <v>-3.2808998699194358</v>
      </c>
      <c r="K11" s="13">
        <f>6-J11</f>
        <v>9.2808998699194358</v>
      </c>
      <c r="L11" s="15">
        <f t="shared" si="5"/>
        <v>4.9534727131291447</v>
      </c>
      <c r="M11" s="58">
        <f t="shared" si="6"/>
        <v>3.147707137591127</v>
      </c>
      <c r="N11" s="58">
        <f t="shared" si="7"/>
        <v>1.8529987163700687</v>
      </c>
      <c r="O11" s="59">
        <f t="shared" si="8"/>
        <v>1.0245857775502418</v>
      </c>
      <c r="P11" s="6">
        <f t="shared" si="9"/>
        <v>0.18063880541325347</v>
      </c>
      <c r="R11" s="42">
        <f t="shared" si="10"/>
        <v>0.20608434083762661</v>
      </c>
      <c r="S11" s="42">
        <f t="shared" si="11"/>
        <v>0.14589654032358162</v>
      </c>
      <c r="T11" s="42">
        <f t="shared" si="12"/>
        <v>0.10328684067831001</v>
      </c>
      <c r="U11" s="46">
        <f t="shared" si="13"/>
        <v>7.3121483440565668E-2</v>
      </c>
      <c r="V11" s="6">
        <f t="shared" si="14"/>
        <v>-7.6000000000000014</v>
      </c>
      <c r="W11" s="6">
        <f t="shared" si="15"/>
        <v>1.4308998699194344</v>
      </c>
    </row>
    <row r="12" spans="1:23">
      <c r="A12" s="10"/>
      <c r="B12" s="12">
        <v>22.4</v>
      </c>
      <c r="C12" s="12">
        <v>0.75</v>
      </c>
      <c r="D12" s="12">
        <f t="shared" si="2"/>
        <v>21.65</v>
      </c>
      <c r="E12" s="12">
        <v>4</v>
      </c>
      <c r="F12" s="12">
        <v>3</v>
      </c>
      <c r="G12" s="12">
        <f t="shared" si="0"/>
        <v>14.649999999999999</v>
      </c>
      <c r="H12" s="12">
        <f t="shared" si="3"/>
        <v>30</v>
      </c>
      <c r="I12" s="53">
        <f t="shared" si="4"/>
        <v>13.219100130080564</v>
      </c>
      <c r="J12" s="13">
        <f t="shared" si="1"/>
        <v>-3.7808998699194358</v>
      </c>
      <c r="K12" s="13">
        <f t="shared" ref="K12:K23" si="16">6-J12</f>
        <v>9.7808998699194358</v>
      </c>
      <c r="L12" s="15">
        <f t="shared" si="5"/>
        <v>5.299826370255543</v>
      </c>
      <c r="M12" s="58">
        <f t="shared" si="6"/>
        <v>3.412669174026393</v>
      </c>
      <c r="N12" s="58">
        <f t="shared" si="7"/>
        <v>2.033257258195956</v>
      </c>
      <c r="O12" s="59">
        <f t="shared" si="8"/>
        <v>1.1345475079524829</v>
      </c>
      <c r="P12" s="6">
        <f t="shared" si="9"/>
        <v>0.20217449127826825</v>
      </c>
      <c r="R12" s="42">
        <f t="shared" si="10"/>
        <v>0.21829560573296208</v>
      </c>
      <c r="S12" s="42">
        <f t="shared" si="11"/>
        <v>0.15454145382823242</v>
      </c>
      <c r="T12" s="42">
        <f t="shared" si="12"/>
        <v>0.10940697075029297</v>
      </c>
      <c r="U12" s="47">
        <f t="shared" si="13"/>
        <v>7.7454203724908605E-2</v>
      </c>
      <c r="V12" s="6">
        <f t="shared" si="14"/>
        <v>-7.6000000000000014</v>
      </c>
      <c r="W12" s="6">
        <f t="shared" si="15"/>
        <v>1.4308998699194344</v>
      </c>
    </row>
    <row r="13" spans="1:23">
      <c r="A13" s="10"/>
      <c r="B13" s="12">
        <v>22.4</v>
      </c>
      <c r="C13" s="12">
        <v>0.75</v>
      </c>
      <c r="D13" s="12">
        <f t="shared" si="2"/>
        <v>21.65</v>
      </c>
      <c r="E13" s="12">
        <v>4.5</v>
      </c>
      <c r="F13" s="12">
        <v>4</v>
      </c>
      <c r="G13" s="12">
        <f t="shared" si="0"/>
        <v>13.149999999999999</v>
      </c>
      <c r="H13" s="12">
        <f t="shared" si="3"/>
        <v>30</v>
      </c>
      <c r="I13" s="53">
        <f t="shared" si="4"/>
        <v>11.719100130080564</v>
      </c>
      <c r="J13" s="13">
        <f t="shared" si="1"/>
        <v>-5.2808998699194358</v>
      </c>
      <c r="K13" s="13">
        <f t="shared" si="16"/>
        <v>11.280899869919436</v>
      </c>
      <c r="L13" s="15">
        <f t="shared" si="5"/>
        <v>6.4083628322385477</v>
      </c>
      <c r="M13" s="58">
        <f t="shared" si="6"/>
        <v>4.2923307887687878</v>
      </c>
      <c r="N13" s="58">
        <f t="shared" si="7"/>
        <v>2.6561793560636069</v>
      </c>
      <c r="O13" s="59">
        <f t="shared" si="8"/>
        <v>1.5280689530093761</v>
      </c>
      <c r="P13" s="6">
        <f t="shared" si="9"/>
        <v>0.28291234161420475</v>
      </c>
      <c r="Q13" s="49"/>
      <c r="R13" s="48">
        <f t="shared" si="10"/>
        <v>0.2594448136533386</v>
      </c>
      <c r="S13" s="42">
        <f t="shared" si="11"/>
        <v>0.18367286210620926</v>
      </c>
      <c r="T13" s="42">
        <f t="shared" si="12"/>
        <v>0.13003042843385995</v>
      </c>
      <c r="U13" s="50">
        <f t="shared" si="13"/>
        <v>9.2054493651414465E-2</v>
      </c>
      <c r="V13" s="6">
        <f t="shared" si="14"/>
        <v>-7.6000000000000014</v>
      </c>
      <c r="W13" s="6">
        <f t="shared" si="15"/>
        <v>1.4308998699194344</v>
      </c>
    </row>
    <row r="14" spans="1:23">
      <c r="A14" s="10"/>
      <c r="B14" s="12">
        <v>22.4</v>
      </c>
      <c r="C14" s="12">
        <v>0.75</v>
      </c>
      <c r="D14" s="12">
        <f t="shared" si="2"/>
        <v>21.65</v>
      </c>
      <c r="E14" s="12">
        <v>5</v>
      </c>
      <c r="F14" s="12">
        <v>4</v>
      </c>
      <c r="G14" s="12">
        <f t="shared" si="0"/>
        <v>12.649999999999999</v>
      </c>
      <c r="H14" s="12">
        <f t="shared" si="3"/>
        <v>30</v>
      </c>
      <c r="I14" s="53">
        <f t="shared" si="4"/>
        <v>11.219100130080564</v>
      </c>
      <c r="J14" s="13">
        <f t="shared" si="1"/>
        <v>-5.7808998699194358</v>
      </c>
      <c r="K14" s="13">
        <f t="shared" si="16"/>
        <v>11.780899869919436</v>
      </c>
      <c r="L14" s="15">
        <f t="shared" si="5"/>
        <v>6.7990100814712973</v>
      </c>
      <c r="M14" s="58">
        <f t="shared" si="6"/>
        <v>4.6128913794705992</v>
      </c>
      <c r="N14" s="58">
        <f t="shared" si="7"/>
        <v>2.8921034449020002</v>
      </c>
      <c r="O14" s="59">
        <f t="shared" si="8"/>
        <v>1.6824734124841183</v>
      </c>
      <c r="P14" s="6">
        <f t="shared" si="9"/>
        <v>0.31620457330234175</v>
      </c>
      <c r="R14" s="42">
        <f t="shared" si="10"/>
        <v>0.2748178853402265</v>
      </c>
      <c r="S14" s="42">
        <f t="shared" si="11"/>
        <v>0.19455616339997669</v>
      </c>
      <c r="T14" s="42">
        <f t="shared" si="12"/>
        <v>0.13773521570496502</v>
      </c>
      <c r="U14" s="47">
        <f t="shared" si="13"/>
        <v>9.7509065319569918E-2</v>
      </c>
      <c r="V14" s="6">
        <f t="shared" si="14"/>
        <v>-7.6000000000000014</v>
      </c>
      <c r="W14" s="6">
        <f t="shared" si="15"/>
        <v>1.4308998699194344</v>
      </c>
    </row>
    <row r="15" spans="1:23">
      <c r="A15" s="10"/>
      <c r="B15" s="12">
        <v>22.4</v>
      </c>
      <c r="C15" s="12">
        <v>0.75</v>
      </c>
      <c r="D15" s="12">
        <f t="shared" si="2"/>
        <v>21.65</v>
      </c>
      <c r="E15" s="12">
        <v>5.5</v>
      </c>
      <c r="F15" s="12">
        <v>5</v>
      </c>
      <c r="G15" s="12">
        <f t="shared" si="0"/>
        <v>11.149999999999999</v>
      </c>
      <c r="H15" s="12">
        <f t="shared" si="3"/>
        <v>30</v>
      </c>
      <c r="I15" s="53">
        <f t="shared" si="4"/>
        <v>9.7191001300805642</v>
      </c>
      <c r="J15" s="13">
        <f t="shared" si="1"/>
        <v>-7.2808998699194358</v>
      </c>
      <c r="K15" s="13">
        <f t="shared" si="16"/>
        <v>13.280899869919436</v>
      </c>
      <c r="L15" s="15">
        <f t="shared" si="5"/>
        <v>8.0255148341826565</v>
      </c>
      <c r="M15" s="15">
        <f t="shared" si="6"/>
        <v>5.6506534522095517</v>
      </c>
      <c r="N15" s="58">
        <f t="shared" si="7"/>
        <v>3.6860069761574659</v>
      </c>
      <c r="O15" s="59">
        <f t="shared" si="8"/>
        <v>2.2228558233667206</v>
      </c>
      <c r="P15" s="6">
        <f t="shared" si="9"/>
        <v>0.44022734265954344</v>
      </c>
      <c r="R15" s="42">
        <f t="shared" si="10"/>
        <v>0.32662166886639021</v>
      </c>
      <c r="S15" s="42">
        <f t="shared" si="11"/>
        <v>0.2312304335624728</v>
      </c>
      <c r="T15" s="42">
        <f t="shared" si="12"/>
        <v>0.16369861066186911</v>
      </c>
      <c r="U15" s="46">
        <f t="shared" si="13"/>
        <v>0.11588974132761055</v>
      </c>
      <c r="V15" s="6">
        <f t="shared" si="14"/>
        <v>-7.6000000000000014</v>
      </c>
      <c r="W15" s="6">
        <f t="shared" si="15"/>
        <v>1.4308998699194344</v>
      </c>
    </row>
    <row r="16" spans="1:23">
      <c r="A16" s="10"/>
      <c r="B16" s="12">
        <v>22.4</v>
      </c>
      <c r="C16" s="12">
        <v>0.75</v>
      </c>
      <c r="D16" s="12">
        <f t="shared" si="2"/>
        <v>21.65</v>
      </c>
      <c r="E16" s="12">
        <v>6</v>
      </c>
      <c r="F16" s="12">
        <v>5</v>
      </c>
      <c r="G16" s="12">
        <f t="shared" si="0"/>
        <v>10.649999999999999</v>
      </c>
      <c r="H16" s="12">
        <f t="shared" si="3"/>
        <v>30</v>
      </c>
      <c r="I16" s="53">
        <f t="shared" si="4"/>
        <v>9.2191001300805642</v>
      </c>
      <c r="J16" s="13">
        <f t="shared" si="1"/>
        <v>-7.7808998699194358</v>
      </c>
      <c r="K16" s="13">
        <f t="shared" si="16"/>
        <v>13.780899869919436</v>
      </c>
      <c r="L16" s="15">
        <f t="shared" si="5"/>
        <v>8.4504552906478096</v>
      </c>
      <c r="M16" s="15">
        <f t="shared" si="6"/>
        <v>6.0201404459440049</v>
      </c>
      <c r="N16" s="58">
        <f t="shared" si="7"/>
        <v>3.979032516740757</v>
      </c>
      <c r="O16" s="59">
        <f t="shared" si="8"/>
        <v>2.4301179400519994</v>
      </c>
      <c r="P16" s="6">
        <f t="shared" si="9"/>
        <v>0.4910123312632233</v>
      </c>
      <c r="R16" s="42">
        <f t="shared" si="10"/>
        <v>0.34597521947034682</v>
      </c>
      <c r="S16" s="42">
        <f t="shared" si="11"/>
        <v>0.24493169812540894</v>
      </c>
      <c r="T16" s="42">
        <f t="shared" si="12"/>
        <v>0.17339836314993148</v>
      </c>
      <c r="U16" s="42">
        <f t="shared" si="13"/>
        <v>0.12275664021110386</v>
      </c>
      <c r="V16" s="6">
        <f t="shared" si="14"/>
        <v>-7.6000000000000014</v>
      </c>
      <c r="W16" s="6">
        <f t="shared" si="15"/>
        <v>1.4308998699194344</v>
      </c>
    </row>
    <row r="17" spans="1:23">
      <c r="A17" s="10"/>
      <c r="B17" s="12">
        <v>22.4</v>
      </c>
      <c r="C17" s="12">
        <v>0.75</v>
      </c>
      <c r="D17" s="12">
        <f t="shared" si="2"/>
        <v>21.65</v>
      </c>
      <c r="E17" s="12">
        <v>6.5</v>
      </c>
      <c r="F17" s="12">
        <v>5</v>
      </c>
      <c r="G17" s="12">
        <f t="shared" si="0"/>
        <v>10.149999999999999</v>
      </c>
      <c r="H17" s="12">
        <f t="shared" si="3"/>
        <v>30</v>
      </c>
      <c r="I17" s="53">
        <f t="shared" si="4"/>
        <v>8.7191001300805642</v>
      </c>
      <c r="J17" s="13">
        <f t="shared" si="1"/>
        <v>-8.2808998699194358</v>
      </c>
      <c r="K17" s="13">
        <f t="shared" si="16"/>
        <v>14.280899869919436</v>
      </c>
      <c r="L17" s="15">
        <f t="shared" si="5"/>
        <v>8.8824472494740814</v>
      </c>
      <c r="M17" s="15">
        <f t="shared" si="6"/>
        <v>6.4004200751379292</v>
      </c>
      <c r="N17" s="58">
        <f t="shared" si="7"/>
        <v>4.2858672471460775</v>
      </c>
      <c r="O17" s="59">
        <f t="shared" si="8"/>
        <v>2.6514699297020372</v>
      </c>
      <c r="P17" s="6">
        <f t="shared" si="9"/>
        <v>0.54729586651737816</v>
      </c>
      <c r="Q17" s="49"/>
      <c r="R17" s="42">
        <f t="shared" si="10"/>
        <v>0.36647554004299493</v>
      </c>
      <c r="S17" s="42">
        <f t="shared" si="11"/>
        <v>0.2594448136533386</v>
      </c>
      <c r="T17" s="42">
        <f t="shared" si="12"/>
        <v>0.18367286210620926</v>
      </c>
      <c r="U17" s="42">
        <f t="shared" si="13"/>
        <v>0.13003042843385995</v>
      </c>
      <c r="V17" s="6">
        <f t="shared" si="14"/>
        <v>-7.6000000000000014</v>
      </c>
      <c r="W17" s="6">
        <f t="shared" si="15"/>
        <v>1.4308998699194344</v>
      </c>
    </row>
    <row r="18" spans="1:23">
      <c r="A18" s="10"/>
      <c r="B18" s="12">
        <v>22.4</v>
      </c>
      <c r="C18" s="12">
        <v>0.75</v>
      </c>
      <c r="D18" s="12">
        <f t="shared" si="2"/>
        <v>21.65</v>
      </c>
      <c r="E18" s="12">
        <v>7</v>
      </c>
      <c r="F18" s="12">
        <v>5</v>
      </c>
      <c r="G18" s="12">
        <f t="shared" si="0"/>
        <v>9.6499999999999986</v>
      </c>
      <c r="H18" s="12">
        <f t="shared" si="3"/>
        <v>30</v>
      </c>
      <c r="I18" s="53">
        <f t="shared" si="4"/>
        <v>8.2191001300805642</v>
      </c>
      <c r="J18" s="13">
        <f t="shared" si="1"/>
        <v>-8.7808998699194358</v>
      </c>
      <c r="K18" s="13">
        <f t="shared" si="16"/>
        <v>14.780899869919436</v>
      </c>
      <c r="L18" s="15">
        <f t="shared" si="5"/>
        <v>9.3209242324122261</v>
      </c>
      <c r="M18" s="15">
        <f t="shared" si="6"/>
        <v>6.7908646013228378</v>
      </c>
      <c r="N18" s="58">
        <f t="shared" si="7"/>
        <v>4.6061549753872209</v>
      </c>
      <c r="O18" s="59">
        <f t="shared" si="8"/>
        <v>2.8870986029247172</v>
      </c>
      <c r="P18" s="6">
        <f t="shared" si="9"/>
        <v>0.60959066250590976</v>
      </c>
      <c r="R18" s="42">
        <f t="shared" si="10"/>
        <v>0.38819058097690107</v>
      </c>
      <c r="S18" s="42">
        <f t="shared" si="11"/>
        <v>0.2748178853402265</v>
      </c>
      <c r="T18" s="42">
        <f t="shared" si="12"/>
        <v>0.19455616339997669</v>
      </c>
      <c r="U18" s="42">
        <f t="shared" si="13"/>
        <v>0.13773521570496502</v>
      </c>
      <c r="V18" s="6">
        <f t="shared" si="14"/>
        <v>-7.6000000000000014</v>
      </c>
      <c r="W18" s="6">
        <f t="shared" si="15"/>
        <v>1.4308998699194344</v>
      </c>
    </row>
    <row r="19" spans="1:23" s="7" customFormat="1">
      <c r="A19" s="10"/>
      <c r="B19" s="12">
        <v>22.4</v>
      </c>
      <c r="C19" s="12">
        <v>0.75</v>
      </c>
      <c r="D19" s="12">
        <f t="shared" si="2"/>
        <v>21.65</v>
      </c>
      <c r="E19" s="12">
        <v>7.5</v>
      </c>
      <c r="F19" s="12">
        <v>5</v>
      </c>
      <c r="G19" s="12">
        <f t="shared" si="0"/>
        <v>9.1499999999999986</v>
      </c>
      <c r="H19" s="12">
        <f t="shared" si="3"/>
        <v>30</v>
      </c>
      <c r="I19" s="53">
        <f t="shared" si="4"/>
        <v>7.7191001300805642</v>
      </c>
      <c r="J19" s="13">
        <f t="shared" si="1"/>
        <v>-9.2808998699194358</v>
      </c>
      <c r="K19" s="13">
        <f t="shared" si="16"/>
        <v>15.280899869919436</v>
      </c>
      <c r="L19" s="15">
        <f t="shared" si="5"/>
        <v>9.7653474650669079</v>
      </c>
      <c r="M19" s="15">
        <f t="shared" si="6"/>
        <v>7.1908380958729001</v>
      </c>
      <c r="N19" s="15">
        <f t="shared" si="7"/>
        <v>4.9394678595136918</v>
      </c>
      <c r="O19" s="59">
        <f t="shared" si="8"/>
        <v>3.1370986029247172</v>
      </c>
      <c r="P19" s="6">
        <f t="shared" si="9"/>
        <v>0.67843905174341568</v>
      </c>
      <c r="R19" s="42">
        <f t="shared" si="10"/>
        <v>0.41119231897851855</v>
      </c>
      <c r="S19" s="42">
        <f t="shared" si="11"/>
        <v>0.29110186879197997</v>
      </c>
      <c r="T19" s="42">
        <f t="shared" si="12"/>
        <v>0.20608434083762661</v>
      </c>
      <c r="U19" s="47">
        <f t="shared" si="13"/>
        <v>0.14589654032358162</v>
      </c>
      <c r="V19" s="6">
        <f t="shared" si="14"/>
        <v>-7.6000000000000014</v>
      </c>
      <c r="W19" s="6">
        <f t="shared" si="15"/>
        <v>1.4308998699194344</v>
      </c>
    </row>
    <row r="20" spans="1:23">
      <c r="A20" s="10"/>
      <c r="B20" s="12">
        <v>22.4</v>
      </c>
      <c r="C20" s="12">
        <v>0.75</v>
      </c>
      <c r="D20" s="12">
        <f t="shared" si="2"/>
        <v>21.65</v>
      </c>
      <c r="E20" s="12">
        <v>8</v>
      </c>
      <c r="F20" s="12">
        <v>5</v>
      </c>
      <c r="G20" s="12">
        <f t="shared" si="0"/>
        <v>8.6499999999999986</v>
      </c>
      <c r="H20" s="12">
        <f t="shared" si="3"/>
        <v>30</v>
      </c>
      <c r="I20" s="53">
        <f t="shared" si="4"/>
        <v>7.2191001300805642</v>
      </c>
      <c r="J20" s="13">
        <f t="shared" si="1"/>
        <v>-9.7808998699194358</v>
      </c>
      <c r="K20" s="13">
        <f t="shared" si="16"/>
        <v>15.780899869919436</v>
      </c>
      <c r="L20" s="15">
        <f t="shared" si="5"/>
        <v>10.215208005912203</v>
      </c>
      <c r="M20" s="15">
        <f t="shared" si="6"/>
        <v>7.5997053003456925</v>
      </c>
      <c r="N20" s="15">
        <f t="shared" si="7"/>
        <v>5.2853163354803687</v>
      </c>
      <c r="O20" s="59">
        <f t="shared" si="8"/>
        <v>3.4014699297020368</v>
      </c>
      <c r="P20" s="6">
        <f t="shared" si="9"/>
        <v>0.75441074224952964</v>
      </c>
      <c r="R20" s="42">
        <f t="shared" si="10"/>
        <v>0.43555699564228378</v>
      </c>
      <c r="S20" s="44">
        <f t="shared" si="11"/>
        <v>0.30835073892397508</v>
      </c>
      <c r="T20" s="44">
        <f t="shared" si="12"/>
        <v>0.21829560573296208</v>
      </c>
      <c r="U20" s="44">
        <f t="shared" si="13"/>
        <v>0.15454145382823242</v>
      </c>
      <c r="V20" s="6">
        <f t="shared" si="14"/>
        <v>-7.6000000000000014</v>
      </c>
      <c r="W20" s="6">
        <f t="shared" si="15"/>
        <v>1.4308998699194344</v>
      </c>
    </row>
    <row r="21" spans="1:23">
      <c r="A21" s="10"/>
      <c r="B21" s="12">
        <v>22.4</v>
      </c>
      <c r="C21" s="12">
        <v>0.75</v>
      </c>
      <c r="D21" s="12">
        <f t="shared" si="2"/>
        <v>21.65</v>
      </c>
      <c r="E21" s="12">
        <v>8.5</v>
      </c>
      <c r="F21" s="12">
        <v>5</v>
      </c>
      <c r="G21" s="12">
        <f t="shared" si="0"/>
        <v>8.1499999999999986</v>
      </c>
      <c r="H21" s="12">
        <f t="shared" si="3"/>
        <v>30</v>
      </c>
      <c r="I21" s="53">
        <f t="shared" si="4"/>
        <v>6.7191001300805642</v>
      </c>
      <c r="J21" s="13">
        <f t="shared" si="1"/>
        <v>-10.280899869919436</v>
      </c>
      <c r="K21" s="13">
        <f t="shared" si="16"/>
        <v>16.280899869919438</v>
      </c>
      <c r="L21" s="15">
        <f t="shared" si="5"/>
        <v>10.67002802213068</v>
      </c>
      <c r="M21" s="15">
        <f t="shared" si="6"/>
        <v>8.0168393703227956</v>
      </c>
      <c r="N21" s="15">
        <f t="shared" si="7"/>
        <v>5.6431598648957273</v>
      </c>
      <c r="O21" s="59">
        <f t="shared" si="8"/>
        <v>3.680117940051999</v>
      </c>
      <c r="P21" s="6">
        <f t="shared" si="9"/>
        <v>0.83809958864480749</v>
      </c>
      <c r="R21" s="42">
        <f t="shared" si="10"/>
        <v>0.46136537016111717</v>
      </c>
      <c r="S21" s="44">
        <f t="shared" si="11"/>
        <v>0.32662166886639021</v>
      </c>
      <c r="T21" s="44">
        <f t="shared" si="12"/>
        <v>0.2312304335624728</v>
      </c>
      <c r="U21" s="44">
        <f t="shared" si="13"/>
        <v>0.16369861066186911</v>
      </c>
      <c r="V21" s="6">
        <f t="shared" si="14"/>
        <v>-7.6000000000000014</v>
      </c>
      <c r="W21" s="6">
        <f t="shared" si="15"/>
        <v>1.4308998699194344</v>
      </c>
    </row>
    <row r="22" spans="1:23" s="7" customFormat="1">
      <c r="A22" s="10"/>
      <c r="B22" s="12">
        <v>22.4</v>
      </c>
      <c r="C22" s="12">
        <v>0.75</v>
      </c>
      <c r="D22" s="12">
        <f t="shared" si="2"/>
        <v>21.65</v>
      </c>
      <c r="E22" s="12">
        <v>9</v>
      </c>
      <c r="F22" s="12">
        <v>5</v>
      </c>
      <c r="G22" s="12">
        <f t="shared" si="0"/>
        <v>7.6499999999999986</v>
      </c>
      <c r="H22" s="12">
        <f t="shared" si="3"/>
        <v>30</v>
      </c>
      <c r="I22" s="53">
        <f t="shared" si="4"/>
        <v>6.2191001300805642</v>
      </c>
      <c r="J22" s="13">
        <f>I22-17</f>
        <v>-10.780899869919436</v>
      </c>
      <c r="K22" s="13">
        <f t="shared" si="16"/>
        <v>16.780899869919438</v>
      </c>
      <c r="L22" s="15">
        <f>10*LOG10(1+10^(-($J22+10*LOG10(1))/10))</f>
        <v>11.129361336744616</v>
      </c>
      <c r="M22" s="15">
        <f t="shared" si="6"/>
        <v>8.4416284308892848</v>
      </c>
      <c r="N22" s="15">
        <f t="shared" si="7"/>
        <v>6.0124180420868347</v>
      </c>
      <c r="O22" s="59">
        <f t="shared" si="8"/>
        <v>3.9728558233667211</v>
      </c>
      <c r="P22" s="6">
        <f t="shared" si="9"/>
        <v>0.93011927536014016</v>
      </c>
      <c r="R22" s="42">
        <f t="shared" si="10"/>
        <v>0.48870298701096226</v>
      </c>
      <c r="S22" s="44">
        <f t="shared" si="11"/>
        <v>0.34597521947034682</v>
      </c>
      <c r="T22" s="44">
        <f t="shared" si="12"/>
        <v>0.24493169812540894</v>
      </c>
      <c r="U22" s="44">
        <f t="shared" si="13"/>
        <v>0.17339836314993148</v>
      </c>
      <c r="V22" s="6">
        <f t="shared" si="14"/>
        <v>-7.6000000000000014</v>
      </c>
      <c r="W22" s="6">
        <f t="shared" si="15"/>
        <v>1.4308998699194344</v>
      </c>
    </row>
    <row r="23" spans="1:23" ht="15.75" thickBot="1">
      <c r="A23" s="11"/>
      <c r="B23" s="35">
        <v>22.4</v>
      </c>
      <c r="C23" s="35">
        <v>0.75</v>
      </c>
      <c r="D23" s="35">
        <f t="shared" si="2"/>
        <v>21.65</v>
      </c>
      <c r="E23" s="35">
        <v>9.5</v>
      </c>
      <c r="F23" s="35">
        <v>5</v>
      </c>
      <c r="G23" s="35">
        <f t="shared" si="0"/>
        <v>7.1499999999999986</v>
      </c>
      <c r="H23" s="35">
        <f t="shared" si="3"/>
        <v>30</v>
      </c>
      <c r="I23" s="64">
        <f t="shared" si="4"/>
        <v>5.7191001300805642</v>
      </c>
      <c r="J23" s="36">
        <f t="shared" si="1"/>
        <v>-11.280899869919436</v>
      </c>
      <c r="K23" s="13">
        <f t="shared" si="16"/>
        <v>17.280899869919438</v>
      </c>
      <c r="L23" s="37">
        <f>10*LOG10(1+10^(-($J23+10*LOG10(1))/10))</f>
        <v>11.592793370096551</v>
      </c>
      <c r="M23" s="37">
        <f t="shared" si="6"/>
        <v>8.8734809342912975</v>
      </c>
      <c r="N23" s="37">
        <f t="shared" si="7"/>
        <v>6.3924816318615445</v>
      </c>
      <c r="O23" s="60">
        <f t="shared" si="8"/>
        <v>4.2794094169282157</v>
      </c>
      <c r="P23" s="6">
        <f t="shared" si="9"/>
        <v>1.0310978367398562</v>
      </c>
      <c r="R23" s="44">
        <f t="shared" si="10"/>
        <v>0.51766045949662998</v>
      </c>
      <c r="S23" s="44">
        <f t="shared" si="11"/>
        <v>0.36647554004299493</v>
      </c>
      <c r="T23" s="44">
        <f t="shared" si="12"/>
        <v>0.2594448136533386</v>
      </c>
      <c r="U23" s="44">
        <f t="shared" si="13"/>
        <v>0.18367286210620926</v>
      </c>
      <c r="V23" s="6">
        <f t="shared" si="14"/>
        <v>-7.6000000000000014</v>
      </c>
      <c r="W23" s="6">
        <f t="shared" si="15"/>
        <v>1.4308998699194344</v>
      </c>
    </row>
    <row r="24" spans="1:23">
      <c r="A24" s="9" t="s">
        <v>34</v>
      </c>
      <c r="B24" s="20">
        <v>20.6</v>
      </c>
      <c r="C24" s="16">
        <v>0.75</v>
      </c>
      <c r="D24" s="20">
        <f t="shared" si="2"/>
        <v>19.850000000000001</v>
      </c>
      <c r="E24" s="20">
        <v>0</v>
      </c>
      <c r="F24" s="20">
        <v>0</v>
      </c>
      <c r="G24" s="20">
        <f t="shared" si="0"/>
        <v>19.850000000000001</v>
      </c>
      <c r="H24" s="20">
        <f>1.9+16+6.5+1.7</f>
        <v>26.099999999999998</v>
      </c>
      <c r="I24" s="56">
        <f>H24-E24-F24-C24-$C$1</f>
        <v>16.319100130080564</v>
      </c>
      <c r="J24" s="21">
        <f t="shared" ref="J24:J43" si="17">I24-16</f>
        <v>0.31910013008056382</v>
      </c>
      <c r="K24" s="21"/>
      <c r="L24" s="62">
        <f>10*LOG10(1+10^(-($J24+10*LOG10(1))/10))</f>
        <v>2.8536799885906747</v>
      </c>
      <c r="M24" s="62">
        <f t="shared" si="6"/>
        <v>1.6571293478999367</v>
      </c>
      <c r="N24" s="22">
        <f t="shared" si="7"/>
        <v>0.90712826502904287</v>
      </c>
      <c r="O24" s="23">
        <f t="shared" si="8"/>
        <v>0.47720564150780242</v>
      </c>
      <c r="P24" s="6">
        <f t="shared" si="9"/>
        <v>0.10019702232470964</v>
      </c>
      <c r="R24" s="42">
        <f t="shared" si="10"/>
        <v>0.15277243243468153</v>
      </c>
      <c r="S24" s="42">
        <f t="shared" si="11"/>
        <v>0.10815459951224332</v>
      </c>
      <c r="T24" s="42">
        <f t="shared" si="12"/>
        <v>7.6567592786447369E-2</v>
      </c>
      <c r="U24" s="42">
        <f t="shared" si="13"/>
        <v>5.4205704533606749E-2</v>
      </c>
      <c r="V24" s="6">
        <f t="shared" si="14"/>
        <v>-5.4999999999999964</v>
      </c>
      <c r="W24" s="6">
        <f t="shared" si="15"/>
        <v>3.5308998699194376</v>
      </c>
    </row>
    <row r="25" spans="1:23">
      <c r="A25" s="10"/>
      <c r="B25" s="16">
        <v>20.6</v>
      </c>
      <c r="C25" s="16">
        <v>0.75</v>
      </c>
      <c r="D25" s="16">
        <f t="shared" si="2"/>
        <v>19.850000000000001</v>
      </c>
      <c r="E25" s="16">
        <v>0.5</v>
      </c>
      <c r="F25" s="16">
        <v>1.5</v>
      </c>
      <c r="G25" s="16">
        <f t="shared" si="0"/>
        <v>17.850000000000001</v>
      </c>
      <c r="H25" s="16">
        <f t="shared" ref="H25:H43" si="18">1.9+16+6.5+1.7</f>
        <v>26.099999999999998</v>
      </c>
      <c r="I25" s="54">
        <f t="shared" ref="I25:I43" si="19">H25-E25-F25-C25-$C$1</f>
        <v>14.319100130080562</v>
      </c>
      <c r="J25" s="17">
        <f t="shared" si="17"/>
        <v>-1.680899869919438</v>
      </c>
      <c r="K25" s="17"/>
      <c r="L25" s="58">
        <f t="shared" si="5"/>
        <v>3.9315695641759136</v>
      </c>
      <c r="M25" s="58">
        <f t="shared" si="6"/>
        <v>2.3962696649991817</v>
      </c>
      <c r="N25" s="58">
        <f t="shared" si="7"/>
        <v>1.3613511157398508</v>
      </c>
      <c r="O25" s="24">
        <f t="shared" si="8"/>
        <v>0.73380018691630189</v>
      </c>
      <c r="P25" s="6">
        <f t="shared" si="9"/>
        <v>0.15774770121970089</v>
      </c>
      <c r="R25" s="42">
        <f t="shared" si="10"/>
        <v>0.19232909741362805</v>
      </c>
      <c r="S25" s="42">
        <f t="shared" si="11"/>
        <v>0.13615857372838414</v>
      </c>
      <c r="T25" s="42">
        <f t="shared" si="12"/>
        <v>9.6392888278766409E-2</v>
      </c>
      <c r="U25" s="42">
        <f t="shared" si="13"/>
        <v>6.8240938901563825E-2</v>
      </c>
      <c r="V25" s="6">
        <f t="shared" si="14"/>
        <v>-5.4999999999999964</v>
      </c>
      <c r="W25" s="6">
        <f t="shared" si="15"/>
        <v>3.5308998699194394</v>
      </c>
    </row>
    <row r="26" spans="1:23">
      <c r="A26" s="10"/>
      <c r="B26" s="16">
        <v>20.6</v>
      </c>
      <c r="C26" s="16">
        <v>0.75</v>
      </c>
      <c r="D26" s="16">
        <f t="shared" si="2"/>
        <v>19.850000000000001</v>
      </c>
      <c r="E26" s="16">
        <v>1</v>
      </c>
      <c r="F26" s="16">
        <v>1.5</v>
      </c>
      <c r="G26" s="16">
        <f t="shared" si="0"/>
        <v>17.350000000000001</v>
      </c>
      <c r="H26" s="16">
        <f t="shared" si="18"/>
        <v>26.099999999999998</v>
      </c>
      <c r="I26" s="54">
        <f t="shared" si="19"/>
        <v>13.819100130080562</v>
      </c>
      <c r="J26" s="17">
        <f t="shared" si="17"/>
        <v>-2.180899869919438</v>
      </c>
      <c r="K26" s="17"/>
      <c r="L26" s="58">
        <f t="shared" si="5"/>
        <v>4.2362332066935684</v>
      </c>
      <c r="M26" s="58">
        <f t="shared" si="6"/>
        <v>2.6153693808255762</v>
      </c>
      <c r="N26" s="58">
        <f t="shared" si="7"/>
        <v>1.5016552987815102</v>
      </c>
      <c r="O26" s="24">
        <f t="shared" si="8"/>
        <v>0.81541010204172382</v>
      </c>
      <c r="P26" s="6">
        <f t="shared" si="9"/>
        <v>0.17660943536877682</v>
      </c>
      <c r="R26" s="42">
        <f t="shared" si="10"/>
        <v>0.20372531289537121</v>
      </c>
      <c r="S26" s="42">
        <f t="shared" si="11"/>
        <v>0.14422647643661743</v>
      </c>
      <c r="T26" s="42">
        <f t="shared" si="12"/>
        <v>0.10210452598988151</v>
      </c>
      <c r="U26" s="42">
        <f t="shared" si="13"/>
        <v>7.228446874107726E-2</v>
      </c>
      <c r="V26" s="6">
        <f t="shared" si="14"/>
        <v>-5.4999999999999964</v>
      </c>
      <c r="W26" s="6">
        <f t="shared" si="15"/>
        <v>3.5308998699194394</v>
      </c>
    </row>
    <row r="27" spans="1:23">
      <c r="A27" s="10"/>
      <c r="B27" s="16">
        <v>20.6</v>
      </c>
      <c r="C27" s="16">
        <v>0.75</v>
      </c>
      <c r="D27" s="16">
        <f t="shared" si="2"/>
        <v>19.850000000000001</v>
      </c>
      <c r="E27" s="16">
        <v>1.5</v>
      </c>
      <c r="F27" s="16">
        <v>1.5</v>
      </c>
      <c r="G27" s="16">
        <f t="shared" si="0"/>
        <v>16.850000000000001</v>
      </c>
      <c r="H27" s="16">
        <f t="shared" si="18"/>
        <v>26.099999999999998</v>
      </c>
      <c r="I27" s="54">
        <f t="shared" si="19"/>
        <v>13.319100130080562</v>
      </c>
      <c r="J27" s="17">
        <f t="shared" si="17"/>
        <v>-2.680899869919438</v>
      </c>
      <c r="K27" s="17"/>
      <c r="L27" s="58">
        <f t="shared" si="5"/>
        <v>4.5544114365937824</v>
      </c>
      <c r="M27" s="58">
        <f t="shared" si="6"/>
        <v>2.8487221731500001</v>
      </c>
      <c r="N27" s="58">
        <f t="shared" si="7"/>
        <v>1.6538647418809385</v>
      </c>
      <c r="O27" s="24">
        <f t="shared" si="8"/>
        <v>0.90518856464866848</v>
      </c>
      <c r="P27" s="6">
        <f t="shared" si="9"/>
        <v>0.19767558384089573</v>
      </c>
      <c r="R27" s="42">
        <f t="shared" si="10"/>
        <v>0.21579679659733073</v>
      </c>
      <c r="S27" s="42">
        <f t="shared" si="11"/>
        <v>0.15277243243468153</v>
      </c>
      <c r="T27" s="42">
        <f t="shared" si="12"/>
        <v>0.10815459951224332</v>
      </c>
      <c r="U27" s="42">
        <f t="shared" si="13"/>
        <v>7.6567592786447369E-2</v>
      </c>
      <c r="V27" s="6">
        <f t="shared" si="14"/>
        <v>-5.4999999999999964</v>
      </c>
      <c r="W27" s="6">
        <f t="shared" si="15"/>
        <v>3.5308998699194394</v>
      </c>
    </row>
    <row r="28" spans="1:23">
      <c r="A28" s="10"/>
      <c r="B28" s="16">
        <v>20.6</v>
      </c>
      <c r="C28" s="16">
        <v>0.75</v>
      </c>
      <c r="D28" s="16">
        <f t="shared" si="2"/>
        <v>19.850000000000001</v>
      </c>
      <c r="E28" s="16">
        <v>2</v>
      </c>
      <c r="F28" s="16">
        <v>1.5</v>
      </c>
      <c r="G28" s="16">
        <f t="shared" si="0"/>
        <v>16.350000000000001</v>
      </c>
      <c r="H28" s="16">
        <f t="shared" si="18"/>
        <v>26.099999999999998</v>
      </c>
      <c r="I28" s="54">
        <f t="shared" si="19"/>
        <v>12.819100130080562</v>
      </c>
      <c r="J28" s="17">
        <f t="shared" si="17"/>
        <v>-3.180899869919438</v>
      </c>
      <c r="K28" s="17"/>
      <c r="L28" s="19">
        <f t="shared" si="5"/>
        <v>4.885687154527087</v>
      </c>
      <c r="M28" s="58">
        <f t="shared" si="6"/>
        <v>3.0964375493926455</v>
      </c>
      <c r="N28" s="58">
        <f t="shared" si="7"/>
        <v>1.8185270592829208</v>
      </c>
      <c r="O28" s="24">
        <f t="shared" si="8"/>
        <v>1.0037604487656409</v>
      </c>
      <c r="P28" s="6">
        <f t="shared" si="9"/>
        <v>0.22119117759277651</v>
      </c>
      <c r="R28" s="42">
        <f t="shared" si="10"/>
        <v>0.22858356067704819</v>
      </c>
      <c r="S28" s="42">
        <f t="shared" si="11"/>
        <v>0.16182476816083213</v>
      </c>
      <c r="T28" s="42">
        <f t="shared" si="12"/>
        <v>0.11456316242840149</v>
      </c>
      <c r="U28" s="42">
        <f t="shared" si="13"/>
        <v>8.1104507886902141E-2</v>
      </c>
      <c r="V28" s="6">
        <f t="shared" si="14"/>
        <v>-5.4999999999999964</v>
      </c>
      <c r="W28" s="6">
        <f t="shared" si="15"/>
        <v>3.5308998699194394</v>
      </c>
    </row>
    <row r="29" spans="1:23">
      <c r="A29" s="10"/>
      <c r="B29" s="16">
        <v>20.6</v>
      </c>
      <c r="C29" s="16">
        <v>0.75</v>
      </c>
      <c r="D29" s="16">
        <f t="shared" si="2"/>
        <v>19.850000000000001</v>
      </c>
      <c r="E29" s="16">
        <v>2.5</v>
      </c>
      <c r="F29" s="16">
        <v>2</v>
      </c>
      <c r="G29" s="16">
        <f t="shared" si="0"/>
        <v>15.350000000000001</v>
      </c>
      <c r="H29" s="16">
        <f t="shared" si="18"/>
        <v>26.099999999999998</v>
      </c>
      <c r="I29" s="54">
        <f t="shared" si="19"/>
        <v>11.819100130080562</v>
      </c>
      <c r="J29" s="17">
        <f t="shared" si="17"/>
        <v>-4.180899869919438</v>
      </c>
      <c r="K29" s="17"/>
      <c r="L29" s="19">
        <f t="shared" si="5"/>
        <v>5.5855564784486074</v>
      </c>
      <c r="M29" s="58">
        <f t="shared" si="6"/>
        <v>3.6349216191931899</v>
      </c>
      <c r="N29" s="58">
        <f t="shared" si="7"/>
        <v>2.1871438240723227</v>
      </c>
      <c r="O29" s="59">
        <f t="shared" si="8"/>
        <v>1.2298240961290774</v>
      </c>
      <c r="P29" s="6">
        <f t="shared" si="9"/>
        <v>0.27667326579510804</v>
      </c>
      <c r="R29" s="42">
        <f t="shared" si="10"/>
        <v>0.25647497342970071</v>
      </c>
      <c r="S29" s="42">
        <f t="shared" si="11"/>
        <v>0.18157037623959041</v>
      </c>
      <c r="T29" s="42">
        <f t="shared" si="12"/>
        <v>0.12854198242785989</v>
      </c>
      <c r="U29" s="42">
        <f t="shared" si="13"/>
        <v>9.1000754576183299E-2</v>
      </c>
      <c r="V29" s="6">
        <f t="shared" si="14"/>
        <v>-5.4999999999999964</v>
      </c>
      <c r="W29" s="6">
        <f t="shared" si="15"/>
        <v>3.5308998699194394</v>
      </c>
    </row>
    <row r="30" spans="1:23">
      <c r="A30" s="10"/>
      <c r="B30" s="16">
        <v>20.6</v>
      </c>
      <c r="C30" s="16">
        <v>0.75</v>
      </c>
      <c r="D30" s="16">
        <f t="shared" si="2"/>
        <v>19.850000000000001</v>
      </c>
      <c r="E30" s="16">
        <v>3</v>
      </c>
      <c r="F30" s="16">
        <v>2</v>
      </c>
      <c r="G30" s="16">
        <f t="shared" si="0"/>
        <v>14.850000000000001</v>
      </c>
      <c r="H30" s="16">
        <f t="shared" si="18"/>
        <v>26.099999999999998</v>
      </c>
      <c r="I30" s="54">
        <f t="shared" si="19"/>
        <v>11.319100130080562</v>
      </c>
      <c r="J30" s="17">
        <f t="shared" si="17"/>
        <v>-4.680899869919438</v>
      </c>
      <c r="K30" s="17"/>
      <c r="L30" s="19">
        <f t="shared" si="5"/>
        <v>5.9530420843563583</v>
      </c>
      <c r="M30" s="58">
        <f t="shared" si="6"/>
        <v>3.9254381583076627</v>
      </c>
      <c r="N30" s="58">
        <f t="shared" si="7"/>
        <v>2.3919047906058561</v>
      </c>
      <c r="O30" s="59">
        <f t="shared" si="8"/>
        <v>1.3585819188385511</v>
      </c>
      <c r="P30" s="6">
        <f t="shared" si="9"/>
        <v>0.30925710697186254</v>
      </c>
      <c r="R30" s="42">
        <f t="shared" si="10"/>
        <v>0.27167207102015672</v>
      </c>
      <c r="S30" s="42">
        <f t="shared" si="11"/>
        <v>0.19232909741362805</v>
      </c>
      <c r="T30" s="42">
        <f t="shared" si="12"/>
        <v>0.13615857372838414</v>
      </c>
      <c r="U30" s="42">
        <f t="shared" si="13"/>
        <v>9.6392888278766409E-2</v>
      </c>
      <c r="V30" s="6">
        <f t="shared" si="14"/>
        <v>-5.4999999999999964</v>
      </c>
      <c r="W30" s="6">
        <f t="shared" si="15"/>
        <v>3.5308998699194394</v>
      </c>
    </row>
    <row r="31" spans="1:23">
      <c r="A31" s="10"/>
      <c r="B31" s="16">
        <v>20.6</v>
      </c>
      <c r="C31" s="16">
        <v>0.75</v>
      </c>
      <c r="D31" s="16">
        <f t="shared" si="2"/>
        <v>19.850000000000001</v>
      </c>
      <c r="E31" s="16">
        <v>3.5</v>
      </c>
      <c r="F31" s="16">
        <v>3</v>
      </c>
      <c r="G31" s="16">
        <f t="shared" si="0"/>
        <v>13.350000000000001</v>
      </c>
      <c r="H31" s="16">
        <f t="shared" si="18"/>
        <v>26.099999999999998</v>
      </c>
      <c r="I31" s="54">
        <f t="shared" si="19"/>
        <v>9.819100130080562</v>
      </c>
      <c r="J31" s="17">
        <f t="shared" si="17"/>
        <v>-6.180899869919438</v>
      </c>
      <c r="K31" s="17"/>
      <c r="L31" s="19">
        <f t="shared" si="5"/>
        <v>7.1184098560222893</v>
      </c>
      <c r="M31" s="58">
        <f t="shared" si="6"/>
        <v>4.878733879793888</v>
      </c>
      <c r="N31" s="58">
        <f t="shared" si="7"/>
        <v>3.0911894855021198</v>
      </c>
      <c r="O31" s="59">
        <f t="shared" si="8"/>
        <v>1.8150059959933245</v>
      </c>
      <c r="P31" s="6">
        <f t="shared" si="9"/>
        <v>0.43068722424344985</v>
      </c>
      <c r="R31" s="42">
        <f t="shared" si="10"/>
        <v>0.32288286153988405</v>
      </c>
      <c r="S31" s="42">
        <f t="shared" si="11"/>
        <v>0.22858356067704819</v>
      </c>
      <c r="T31" s="42">
        <f t="shared" si="12"/>
        <v>0.16182476816083213</v>
      </c>
      <c r="U31" s="42">
        <f t="shared" si="13"/>
        <v>0.11456316242840149</v>
      </c>
      <c r="V31" s="6">
        <f t="shared" si="14"/>
        <v>-5.4999999999999964</v>
      </c>
      <c r="W31" s="6">
        <f t="shared" si="15"/>
        <v>3.5308998699194394</v>
      </c>
    </row>
    <row r="32" spans="1:23">
      <c r="A32" s="10"/>
      <c r="B32" s="16">
        <v>20.6</v>
      </c>
      <c r="C32" s="16">
        <v>0.75</v>
      </c>
      <c r="D32" s="16">
        <f t="shared" si="2"/>
        <v>19.850000000000001</v>
      </c>
      <c r="E32" s="16">
        <v>4</v>
      </c>
      <c r="F32" s="16">
        <v>3</v>
      </c>
      <c r="G32" s="16">
        <f t="shared" si="0"/>
        <v>12.850000000000001</v>
      </c>
      <c r="H32" s="16">
        <f t="shared" si="18"/>
        <v>26.099999999999998</v>
      </c>
      <c r="I32" s="54">
        <f t="shared" si="19"/>
        <v>9.319100130080562</v>
      </c>
      <c r="J32" s="17">
        <f t="shared" si="17"/>
        <v>-6.680899869919438</v>
      </c>
      <c r="K32" s="17"/>
      <c r="L32" s="19">
        <f t="shared" si="5"/>
        <v>7.5257280055745994</v>
      </c>
      <c r="M32" s="19">
        <f t="shared" si="6"/>
        <v>5.2223719277246614</v>
      </c>
      <c r="N32" s="58">
        <f t="shared" si="7"/>
        <v>3.3529868413353414</v>
      </c>
      <c r="O32" s="59">
        <f t="shared" si="8"/>
        <v>1.9923481383044352</v>
      </c>
      <c r="P32" s="6">
        <f t="shared" si="9"/>
        <v>0.4804313172095338</v>
      </c>
      <c r="R32" s="42">
        <f t="shared" si="10"/>
        <v>0.34201487388202506</v>
      </c>
      <c r="S32" s="42">
        <f t="shared" si="11"/>
        <v>0.2421279881614522</v>
      </c>
      <c r="T32" s="42">
        <f t="shared" si="12"/>
        <v>0.17141348850031252</v>
      </c>
      <c r="U32" s="42">
        <f t="shared" si="13"/>
        <v>0.12135145657037513</v>
      </c>
      <c r="V32" s="6">
        <f t="shared" si="14"/>
        <v>-5.4999999999999964</v>
      </c>
      <c r="W32" s="6">
        <f t="shared" si="15"/>
        <v>3.5308998699194394</v>
      </c>
    </row>
    <row r="33" spans="1:23">
      <c r="A33" s="10"/>
      <c r="B33" s="16">
        <v>20.6</v>
      </c>
      <c r="C33" s="16">
        <v>0.75</v>
      </c>
      <c r="D33" s="16">
        <f t="shared" si="2"/>
        <v>19.850000000000001</v>
      </c>
      <c r="E33" s="16">
        <v>4.5</v>
      </c>
      <c r="F33" s="16">
        <v>4</v>
      </c>
      <c r="G33" s="16">
        <f t="shared" si="0"/>
        <v>11.350000000000001</v>
      </c>
      <c r="H33" s="16">
        <f t="shared" si="18"/>
        <v>26.099999999999998</v>
      </c>
      <c r="I33" s="54">
        <f t="shared" si="19"/>
        <v>7.819100130080562</v>
      </c>
      <c r="J33" s="17">
        <f t="shared" si="17"/>
        <v>-8.180899869919438</v>
      </c>
      <c r="K33" s="17"/>
      <c r="L33" s="19">
        <f t="shared" si="5"/>
        <v>8.7955123107905049</v>
      </c>
      <c r="M33" s="19">
        <f t="shared" si="6"/>
        <v>6.3235306922963597</v>
      </c>
      <c r="N33" s="58">
        <f t="shared" si="7"/>
        <v>4.2234115721524104</v>
      </c>
      <c r="O33" s="59">
        <f t="shared" si="8"/>
        <v>2.6060620716849976</v>
      </c>
      <c r="P33" s="6">
        <f t="shared" si="9"/>
        <v>0.66411811171298241</v>
      </c>
      <c r="R33" s="42">
        <f t="shared" si="10"/>
        <v>0.40648543942537768</v>
      </c>
      <c r="S33" s="42">
        <f t="shared" si="11"/>
        <v>0.28776965325473003</v>
      </c>
      <c r="T33" s="42">
        <f t="shared" si="12"/>
        <v>0.20372531289537121</v>
      </c>
      <c r="U33" s="42">
        <f t="shared" si="13"/>
        <v>0.14422647643661743</v>
      </c>
      <c r="V33" s="6">
        <f t="shared" si="14"/>
        <v>-5.4999999999999964</v>
      </c>
      <c r="W33" s="6">
        <f t="shared" si="15"/>
        <v>3.5308998699194394</v>
      </c>
    </row>
    <row r="34" spans="1:23">
      <c r="A34" s="10"/>
      <c r="B34" s="16">
        <v>20.6</v>
      </c>
      <c r="C34" s="16">
        <v>0.75</v>
      </c>
      <c r="D34" s="16">
        <f t="shared" si="2"/>
        <v>19.850000000000001</v>
      </c>
      <c r="E34" s="16">
        <v>5</v>
      </c>
      <c r="F34" s="16">
        <v>4</v>
      </c>
      <c r="G34" s="16">
        <f t="shared" si="0"/>
        <v>10.850000000000001</v>
      </c>
      <c r="H34" s="16">
        <f t="shared" si="18"/>
        <v>26.099999999999998</v>
      </c>
      <c r="I34" s="54">
        <f t="shared" si="19"/>
        <v>7.319100130080562</v>
      </c>
      <c r="J34" s="17">
        <f t="shared" si="17"/>
        <v>-8.680899869919438</v>
      </c>
      <c r="K34" s="17"/>
      <c r="L34" s="19">
        <f t="shared" si="5"/>
        <v>9.2327363138598688</v>
      </c>
      <c r="M34" s="19">
        <f t="shared" si="6"/>
        <v>6.7119929855674529</v>
      </c>
      <c r="N34" s="58">
        <f t="shared" si="7"/>
        <v>4.5410407715667382</v>
      </c>
      <c r="O34" s="59">
        <f t="shared" si="8"/>
        <v>2.8388248363234054</v>
      </c>
      <c r="P34" s="6">
        <f t="shared" si="9"/>
        <v>0.73861835128408038</v>
      </c>
      <c r="R34" s="42">
        <f t="shared" si="10"/>
        <v>0.43057121594165848</v>
      </c>
      <c r="S34" s="42">
        <f t="shared" si="11"/>
        <v>0.30482107720304946</v>
      </c>
      <c r="T34" s="42">
        <f t="shared" si="12"/>
        <v>0.21579679659733073</v>
      </c>
      <c r="U34" s="42">
        <f t="shared" si="13"/>
        <v>0.15277243243468153</v>
      </c>
      <c r="V34" s="6">
        <f t="shared" si="14"/>
        <v>-5.4999999999999964</v>
      </c>
      <c r="W34" s="6">
        <f t="shared" si="15"/>
        <v>3.5308998699194394</v>
      </c>
    </row>
    <row r="35" spans="1:23">
      <c r="A35" s="10"/>
      <c r="B35" s="16">
        <v>20.6</v>
      </c>
      <c r="C35" s="16">
        <v>0.75</v>
      </c>
      <c r="D35" s="16">
        <f t="shared" si="2"/>
        <v>19.850000000000001</v>
      </c>
      <c r="E35" s="16">
        <v>5.5</v>
      </c>
      <c r="F35" s="16">
        <v>5</v>
      </c>
      <c r="G35" s="16">
        <f t="shared" si="0"/>
        <v>9.3500000000000014</v>
      </c>
      <c r="H35" s="16">
        <f t="shared" si="18"/>
        <v>26.099999999999998</v>
      </c>
      <c r="I35" s="63">
        <f t="shared" si="19"/>
        <v>5.819100130080562</v>
      </c>
      <c r="J35" s="17">
        <f t="shared" si="17"/>
        <v>-10.180899869919438</v>
      </c>
      <c r="K35" s="17"/>
      <c r="L35" s="19">
        <f t="shared" si="5"/>
        <v>10.578689134322381</v>
      </c>
      <c r="M35" s="19">
        <f t="shared" si="6"/>
        <v>7.9327808393520129</v>
      </c>
      <c r="N35" s="19">
        <f t="shared" si="7"/>
        <v>5.5706589299747016</v>
      </c>
      <c r="O35" s="59">
        <f t="shared" si="8"/>
        <v>3.6232538752524346</v>
      </c>
      <c r="P35" s="6">
        <f t="shared" si="9"/>
        <v>1.0101549511181542</v>
      </c>
      <c r="R35" s="42">
        <f t="shared" si="10"/>
        <v>0.51173484921692658</v>
      </c>
      <c r="S35" s="42">
        <f t="shared" si="11"/>
        <v>0.36228052922557569</v>
      </c>
      <c r="T35" s="42">
        <f t="shared" si="12"/>
        <v>0.25647497342970071</v>
      </c>
      <c r="U35" s="42">
        <f t="shared" si="13"/>
        <v>0.18157037623959041</v>
      </c>
      <c r="V35" s="6">
        <f t="shared" si="14"/>
        <v>-5.4999999999999964</v>
      </c>
      <c r="W35" s="6">
        <f t="shared" si="15"/>
        <v>3.5308998699194394</v>
      </c>
    </row>
    <row r="36" spans="1:23">
      <c r="A36" s="10"/>
      <c r="B36" s="16">
        <v>20.6</v>
      </c>
      <c r="C36" s="16">
        <v>0.75</v>
      </c>
      <c r="D36" s="16">
        <f t="shared" si="2"/>
        <v>19.850000000000001</v>
      </c>
      <c r="E36" s="16">
        <v>6</v>
      </c>
      <c r="F36" s="16">
        <v>5</v>
      </c>
      <c r="G36" s="16">
        <f t="shared" si="0"/>
        <v>8.8500000000000014</v>
      </c>
      <c r="H36" s="16">
        <f t="shared" si="18"/>
        <v>26.099999999999998</v>
      </c>
      <c r="I36" s="63">
        <f t="shared" si="19"/>
        <v>5.319100130080562</v>
      </c>
      <c r="J36" s="17">
        <f t="shared" si="17"/>
        <v>-10.680899869919438</v>
      </c>
      <c r="K36" s="17"/>
      <c r="L36" s="19">
        <f t="shared" si="5"/>
        <v>11.037153961626988</v>
      </c>
      <c r="M36" s="19">
        <f t="shared" si="6"/>
        <v>8.3560869437213796</v>
      </c>
      <c r="N36" s="19">
        <f t="shared" si="7"/>
        <v>5.9376821502538011</v>
      </c>
      <c r="O36" s="59">
        <f t="shared" si="8"/>
        <v>3.9131930087814371</v>
      </c>
      <c r="P36" s="6">
        <f t="shared" si="9"/>
        <v>1.1187582065699484</v>
      </c>
      <c r="R36" s="42">
        <f t="shared" si="10"/>
        <v>0.5420570453360678</v>
      </c>
      <c r="S36" s="42">
        <f t="shared" si="11"/>
        <v>0.38374700014139068</v>
      </c>
      <c r="T36" s="42">
        <f t="shared" si="12"/>
        <v>0.27167207102015672</v>
      </c>
      <c r="U36" s="42">
        <f t="shared" si="13"/>
        <v>0.19232909741362805</v>
      </c>
      <c r="V36" s="6">
        <f t="shared" si="14"/>
        <v>-5.4999999999999964</v>
      </c>
      <c r="W36" s="6">
        <f t="shared" si="15"/>
        <v>3.5308998699194394</v>
      </c>
    </row>
    <row r="37" spans="1:23">
      <c r="A37" s="10"/>
      <c r="B37" s="16">
        <v>20.6</v>
      </c>
      <c r="C37" s="16">
        <v>0.75</v>
      </c>
      <c r="D37" s="16">
        <f t="shared" si="2"/>
        <v>19.850000000000001</v>
      </c>
      <c r="E37" s="16">
        <v>6.5</v>
      </c>
      <c r="F37" s="16">
        <v>5</v>
      </c>
      <c r="G37" s="16">
        <f t="shared" si="0"/>
        <v>8.3500000000000014</v>
      </c>
      <c r="H37" s="16">
        <f t="shared" si="18"/>
        <v>26.099999999999998</v>
      </c>
      <c r="I37" s="63">
        <f t="shared" si="19"/>
        <v>4.819100130080562</v>
      </c>
      <c r="J37" s="17">
        <f t="shared" si="17"/>
        <v>-11.180899869919438</v>
      </c>
      <c r="K37" s="17"/>
      <c r="L37" s="19">
        <f t="shared" si="5"/>
        <v>11.499797915950946</v>
      </c>
      <c r="M37" s="19">
        <f t="shared" si="6"/>
        <v>8.7865729565519217</v>
      </c>
      <c r="N37" s="19">
        <f t="shared" si="7"/>
        <v>6.3156344189066154</v>
      </c>
      <c r="O37" s="59">
        <f t="shared" si="8"/>
        <v>4.2170093696082498</v>
      </c>
      <c r="P37" s="6">
        <f t="shared" si="9"/>
        <v>1.2374648824712451</v>
      </c>
      <c r="R37" s="42">
        <f t="shared" si="10"/>
        <v>0.57417594453082432</v>
      </c>
      <c r="S37" s="42">
        <f t="shared" si="11"/>
        <v>0.40648543942537768</v>
      </c>
      <c r="T37" s="42">
        <f t="shared" si="12"/>
        <v>0.28776965325473003</v>
      </c>
      <c r="U37" s="42">
        <f t="shared" si="13"/>
        <v>0.20372531289537121</v>
      </c>
      <c r="V37" s="6">
        <f t="shared" si="14"/>
        <v>-5.4999999999999964</v>
      </c>
      <c r="W37" s="6">
        <f t="shared" si="15"/>
        <v>3.5308998699194394</v>
      </c>
    </row>
    <row r="38" spans="1:23">
      <c r="A38" s="10"/>
      <c r="B38" s="16">
        <v>20.6</v>
      </c>
      <c r="C38" s="16">
        <v>0.75</v>
      </c>
      <c r="D38" s="16">
        <f t="shared" si="2"/>
        <v>19.850000000000001</v>
      </c>
      <c r="E38" s="16">
        <v>7</v>
      </c>
      <c r="F38" s="16">
        <v>5</v>
      </c>
      <c r="G38" s="16">
        <f t="shared" si="0"/>
        <v>7.8500000000000014</v>
      </c>
      <c r="H38" s="16">
        <f t="shared" si="18"/>
        <v>26.099999999999998</v>
      </c>
      <c r="I38" s="63">
        <f t="shared" si="19"/>
        <v>4.319100130080562</v>
      </c>
      <c r="J38" s="17">
        <f t="shared" si="17"/>
        <v>-11.680899869919438</v>
      </c>
      <c r="K38" s="17"/>
      <c r="L38" s="19">
        <f t="shared" si="5"/>
        <v>11.966231321025143</v>
      </c>
      <c r="M38" s="19">
        <f t="shared" si="6"/>
        <v>9.223666669468308</v>
      </c>
      <c r="N38" s="19">
        <f t="shared" si="7"/>
        <v>6.7038910977661832</v>
      </c>
      <c r="O38" s="59">
        <f t="shared" si="8"/>
        <v>4.5343637892624864</v>
      </c>
      <c r="P38" s="6">
        <f t="shared" si="9"/>
        <v>1.3669039282365554</v>
      </c>
      <c r="R38" s="42">
        <f t="shared" si="10"/>
        <v>0.60819800815146408</v>
      </c>
      <c r="S38" s="42">
        <f t="shared" si="11"/>
        <v>0.43057121594165848</v>
      </c>
      <c r="T38" s="42">
        <f t="shared" si="12"/>
        <v>0.30482107720304946</v>
      </c>
      <c r="U38" s="42">
        <f t="shared" si="13"/>
        <v>0.21579679659733073</v>
      </c>
      <c r="V38" s="6">
        <f t="shared" si="14"/>
        <v>-5.4999999999999964</v>
      </c>
      <c r="W38" s="6">
        <f t="shared" si="15"/>
        <v>3.5308998699194394</v>
      </c>
    </row>
    <row r="39" spans="1:23" s="7" customFormat="1">
      <c r="A39" s="10"/>
      <c r="B39" s="16">
        <v>20.6</v>
      </c>
      <c r="C39" s="16">
        <v>0.75</v>
      </c>
      <c r="D39" s="16">
        <f t="shared" si="2"/>
        <v>19.850000000000001</v>
      </c>
      <c r="E39" s="16">
        <v>7.5</v>
      </c>
      <c r="F39" s="16">
        <v>5</v>
      </c>
      <c r="G39" s="16">
        <f t="shared" si="0"/>
        <v>7.3500000000000014</v>
      </c>
      <c r="H39" s="16">
        <f t="shared" si="18"/>
        <v>26.099999999999998</v>
      </c>
      <c r="I39" s="63">
        <f t="shared" si="19"/>
        <v>3.819100130080562</v>
      </c>
      <c r="J39" s="17">
        <f t="shared" si="17"/>
        <v>-12.180899869919438</v>
      </c>
      <c r="K39" s="17"/>
      <c r="L39" s="19">
        <f t="shared" si="5"/>
        <v>12.436094832214932</v>
      </c>
      <c r="M39" s="19">
        <f t="shared" si="6"/>
        <v>9.6668229813610971</v>
      </c>
      <c r="N39" s="19">
        <f t="shared" si="7"/>
        <v>7.1018172664685455</v>
      </c>
      <c r="O39" s="61">
        <f t="shared" si="8"/>
        <v>4.8648434160577789</v>
      </c>
      <c r="P39" s="6">
        <f t="shared" si="9"/>
        <v>1.5076872612085124</v>
      </c>
      <c r="Q39" s="7" t="e">
        <f>J39+#REF!</f>
        <v>#REF!</v>
      </c>
      <c r="R39" s="42">
        <f t="shared" si="10"/>
        <v>0.64423600577984541</v>
      </c>
      <c r="S39" s="42">
        <f t="shared" si="11"/>
        <v>0.45608416444031669</v>
      </c>
      <c r="T39" s="42">
        <f t="shared" si="12"/>
        <v>0.32288286153988405</v>
      </c>
      <c r="U39" s="42">
        <f t="shared" si="13"/>
        <v>0.22858356067704819</v>
      </c>
      <c r="V39" s="6">
        <f t="shared" si="14"/>
        <v>-5.4999999999999964</v>
      </c>
      <c r="W39" s="6">
        <f t="shared" si="15"/>
        <v>3.5308998699194394</v>
      </c>
    </row>
    <row r="40" spans="1:23">
      <c r="A40" s="10"/>
      <c r="B40" s="16">
        <v>20.6</v>
      </c>
      <c r="C40" s="16">
        <v>0.75</v>
      </c>
      <c r="D40" s="16">
        <f t="shared" si="2"/>
        <v>19.850000000000001</v>
      </c>
      <c r="E40" s="16">
        <v>8</v>
      </c>
      <c r="F40" s="16">
        <v>5</v>
      </c>
      <c r="G40" s="16">
        <f t="shared" si="0"/>
        <v>6.8500000000000014</v>
      </c>
      <c r="H40" s="16">
        <f t="shared" si="18"/>
        <v>26.099999999999998</v>
      </c>
      <c r="I40" s="63">
        <f t="shared" si="19"/>
        <v>3.319100130080562</v>
      </c>
      <c r="J40" s="17">
        <f t="shared" si="17"/>
        <v>-12.680899869919438</v>
      </c>
      <c r="K40" s="17"/>
      <c r="L40" s="19">
        <f t="shared" si="5"/>
        <v>12.90905826967567</v>
      </c>
      <c r="M40" s="19">
        <f t="shared" si="6"/>
        <v>10.115526231976466</v>
      </c>
      <c r="N40" s="19">
        <f t="shared" si="7"/>
        <v>7.5087768123651397</v>
      </c>
      <c r="O40" s="25">
        <f t="shared" si="8"/>
        <v>5.207971399271786</v>
      </c>
      <c r="P40" s="6">
        <f t="shared" si="9"/>
        <v>1.66039924470916</v>
      </c>
      <c r="R40" s="42">
        <f t="shared" si="10"/>
        <v>0.68240938901563875</v>
      </c>
      <c r="S40" s="42">
        <f t="shared" si="11"/>
        <v>0.48310885017777666</v>
      </c>
      <c r="T40" s="42">
        <f t="shared" si="12"/>
        <v>0.34201487388202506</v>
      </c>
      <c r="U40" s="42">
        <f t="shared" si="13"/>
        <v>0.2421279881614522</v>
      </c>
      <c r="V40" s="6">
        <f t="shared" si="14"/>
        <v>-5.4999999999999964</v>
      </c>
      <c r="W40" s="6">
        <f t="shared" si="15"/>
        <v>3.5308998699194394</v>
      </c>
    </row>
    <row r="41" spans="1:23">
      <c r="A41" s="10"/>
      <c r="B41" s="16">
        <v>20.6</v>
      </c>
      <c r="C41" s="16">
        <v>0.75</v>
      </c>
      <c r="D41" s="16">
        <f t="shared" si="2"/>
        <v>19.850000000000001</v>
      </c>
      <c r="E41" s="16">
        <v>8.5</v>
      </c>
      <c r="F41" s="16">
        <v>5</v>
      </c>
      <c r="G41" s="16">
        <f t="shared" si="0"/>
        <v>6.3500000000000014</v>
      </c>
      <c r="H41" s="16">
        <f t="shared" si="18"/>
        <v>26.099999999999998</v>
      </c>
      <c r="I41" s="63">
        <f t="shared" si="19"/>
        <v>2.819100130080562</v>
      </c>
      <c r="J41" s="17">
        <f t="shared" si="17"/>
        <v>-13.180899869919438</v>
      </c>
      <c r="K41" s="17"/>
      <c r="L41" s="19">
        <f t="shared" si="5"/>
        <v>13.384819230994333</v>
      </c>
      <c r="M41" s="19">
        <f t="shared" si="6"/>
        <v>10.569291655338011</v>
      </c>
      <c r="N41" s="19">
        <f t="shared" si="7"/>
        <v>7.924140429236787</v>
      </c>
      <c r="O41" s="25">
        <f t="shared" si="8"/>
        <v>5.5632174961909309</v>
      </c>
      <c r="P41" s="6">
        <f t="shared" si="9"/>
        <v>1.8255856842117668</v>
      </c>
      <c r="R41" s="42">
        <f t="shared" si="10"/>
        <v>0.7228446874107729</v>
      </c>
      <c r="S41" s="44">
        <f t="shared" si="11"/>
        <v>0.51173484921692658</v>
      </c>
      <c r="T41" s="44">
        <f t="shared" si="12"/>
        <v>0.36228052922557569</v>
      </c>
      <c r="U41" s="44">
        <f t="shared" si="13"/>
        <v>0.25647497342970071</v>
      </c>
      <c r="V41" s="6">
        <f t="shared" si="14"/>
        <v>-5.4999999999999964</v>
      </c>
      <c r="W41" s="6">
        <f t="shared" si="15"/>
        <v>3.5308998699194394</v>
      </c>
    </row>
    <row r="42" spans="1:23" s="7" customFormat="1">
      <c r="A42" s="10"/>
      <c r="B42" s="16">
        <v>20.6</v>
      </c>
      <c r="C42" s="16">
        <v>0.75</v>
      </c>
      <c r="D42" s="16">
        <f t="shared" si="2"/>
        <v>19.850000000000001</v>
      </c>
      <c r="E42" s="16">
        <v>9</v>
      </c>
      <c r="F42" s="16">
        <v>5</v>
      </c>
      <c r="G42" s="16">
        <f t="shared" si="0"/>
        <v>5.8500000000000014</v>
      </c>
      <c r="H42" s="16">
        <f t="shared" si="18"/>
        <v>26.099999999999998</v>
      </c>
      <c r="I42" s="63">
        <f t="shared" si="19"/>
        <v>2.319100130080562</v>
      </c>
      <c r="J42" s="17">
        <f t="shared" si="17"/>
        <v>-13.680899869919438</v>
      </c>
      <c r="K42" s="17"/>
      <c r="L42" s="19">
        <f t="shared" si="5"/>
        <v>13.863101555549349</v>
      </c>
      <c r="M42" s="19">
        <f t="shared" si="6"/>
        <v>11.027666076910997</v>
      </c>
      <c r="N42" s="19">
        <f t="shared" si="7"/>
        <v>8.3472924377435245</v>
      </c>
      <c r="O42" s="25">
        <f t="shared" si="8"/>
        <v>5.9300091382937667</v>
      </c>
      <c r="P42" s="6">
        <f t="shared" si="9"/>
        <v>2.0037427070747365</v>
      </c>
      <c r="R42" s="42">
        <f t="shared" si="10"/>
        <v>0.76567592786447414</v>
      </c>
      <c r="S42" s="44">
        <f t="shared" si="11"/>
        <v>0.5420570453360678</v>
      </c>
      <c r="T42" s="44">
        <f t="shared" si="12"/>
        <v>0.38374700014139068</v>
      </c>
      <c r="U42" s="44">
        <f t="shared" si="13"/>
        <v>0.27167207102015672</v>
      </c>
      <c r="V42" s="6">
        <f t="shared" si="14"/>
        <v>-5.4999999999999964</v>
      </c>
      <c r="W42" s="6">
        <f t="shared" si="15"/>
        <v>3.5308998699194394</v>
      </c>
    </row>
    <row r="43" spans="1:23" ht="15.75" thickBot="1">
      <c r="A43" s="11"/>
      <c r="B43" s="26">
        <v>20.6</v>
      </c>
      <c r="C43" s="16">
        <v>0.75</v>
      </c>
      <c r="D43" s="26">
        <f t="shared" si="2"/>
        <v>19.850000000000001</v>
      </c>
      <c r="E43" s="26">
        <v>9.5</v>
      </c>
      <c r="F43" s="26">
        <v>5</v>
      </c>
      <c r="G43" s="26">
        <f t="shared" si="0"/>
        <v>5.3500000000000014</v>
      </c>
      <c r="H43" s="26">
        <f t="shared" si="18"/>
        <v>26.099999999999998</v>
      </c>
      <c r="I43" s="64">
        <f t="shared" si="19"/>
        <v>1.819100130080562</v>
      </c>
      <c r="J43" s="27">
        <f t="shared" si="17"/>
        <v>-14.180899869919438</v>
      </c>
      <c r="K43" s="27"/>
      <c r="L43" s="28">
        <f t="shared" si="5"/>
        <v>14.343653700685305</v>
      </c>
      <c r="M43" s="28">
        <f t="shared" si="6"/>
        <v>11.490227978377476</v>
      </c>
      <c r="N43" s="28">
        <f t="shared" si="7"/>
        <v>8.7776364053704405</v>
      </c>
      <c r="O43" s="29">
        <f t="shared" si="8"/>
        <v>6.307742518618582</v>
      </c>
      <c r="P43" s="6">
        <f t="shared" si="9"/>
        <v>2.1953059490054607</v>
      </c>
      <c r="R43" s="44">
        <f t="shared" si="10"/>
        <v>0.81104507886902144</v>
      </c>
      <c r="S43" s="44">
        <f t="shared" si="11"/>
        <v>0.57417594453082432</v>
      </c>
      <c r="T43" s="44">
        <f t="shared" si="12"/>
        <v>0.40648543942537768</v>
      </c>
      <c r="U43" s="44">
        <f t="shared" si="13"/>
        <v>0.28776965325473003</v>
      </c>
      <c r="V43" s="6">
        <f t="shared" si="14"/>
        <v>-5.4999999999999964</v>
      </c>
      <c r="W43" s="6">
        <f t="shared" si="15"/>
        <v>3.5308998699194394</v>
      </c>
    </row>
  </sheetData>
  <mergeCells count="2">
    <mergeCell ref="L2:O2"/>
    <mergeCell ref="L1:O1"/>
  </mergeCells>
  <conditionalFormatting sqref="R4">
    <cfRule type="cellIs" dxfId="4" priority="7" operator="greaterThan">
      <formula>0.08</formula>
    </cfRule>
  </conditionalFormatting>
  <conditionalFormatting sqref="R5:R22">
    <cfRule type="cellIs" dxfId="3" priority="6" operator="greaterThan">
      <formula>0.08</formula>
    </cfRule>
  </conditionalFormatting>
  <conditionalFormatting sqref="S4:U19">
    <cfRule type="cellIs" dxfId="2" priority="5" operator="greaterThan">
      <formula>0.08</formula>
    </cfRule>
  </conditionalFormatting>
  <conditionalFormatting sqref="R24:U40">
    <cfRule type="cellIs" dxfId="1" priority="4" operator="greaterThan">
      <formula>0.08</formula>
    </cfRule>
  </conditionalFormatting>
  <conditionalFormatting sqref="R41:R42">
    <cfRule type="cellIs" dxfId="0" priority="3" operator="greaterThan">
      <formula>0.08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3683DAB0E5524080C652E420CC2934" ma:contentTypeVersion="13" ma:contentTypeDescription="Create a new document." ma:contentTypeScope="" ma:versionID="30884f8aeccdc2f37f3ac3fee5241ab6">
  <xsd:schema xmlns:xsd="http://www.w3.org/2001/XMLSchema" xmlns:xs="http://www.w3.org/2001/XMLSchema" xmlns:p="http://schemas.microsoft.com/office/2006/metadata/properties" xmlns:ns3="873de6e0-5a54-48b8-999c-0f5310c78f6d" xmlns:ns4="187a79ac-01c1-4c74-9ca1-fa439fda3ef5" targetNamespace="http://schemas.microsoft.com/office/2006/metadata/properties" ma:root="true" ma:fieldsID="c603fc5a4388db86e2c5e7332272b457" ns3:_="" ns4:_="">
    <xsd:import namespace="873de6e0-5a54-48b8-999c-0f5310c78f6d"/>
    <xsd:import namespace="187a79ac-01c1-4c74-9ca1-fa439fda3ef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de6e0-5a54-48b8-999c-0f5310c78f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7a79ac-01c1-4c74-9ca1-fa439fda3ef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D91015-C1C8-4CED-9B85-D1E2588E4F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3de6e0-5a54-48b8-999c-0f5310c78f6d"/>
    <ds:schemaRef ds:uri="187a79ac-01c1-4c74-9ca1-fa439fda3e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B071B3-03E2-4CE1-8A02-27AC2EAB49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F52636-C88C-49B7-BF61-06ECF7655208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87a79ac-01c1-4c74-9ca1-fa439fda3ef5"/>
    <ds:schemaRef ds:uri="http://purl.org/dc/elements/1.1/"/>
    <ds:schemaRef ds:uri="http://schemas.microsoft.com/office/2006/metadata/properties"/>
    <ds:schemaRef ds:uri="http://purl.org/dc/terms/"/>
    <ds:schemaRef ds:uri="873de6e0-5a54-48b8-999c-0f5310c78f6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EVM</vt:lpstr>
      <vt:lpstr>Freqerror</vt:lpstr>
      <vt:lpstr>NewConsiderationInclMPR_RAN5_88</vt:lpstr>
      <vt:lpstr>2CC</vt:lpstr>
      <vt:lpstr>3CC</vt:lpstr>
      <vt:lpstr>4CC</vt:lpstr>
      <vt:lpstr>5CC</vt:lpstr>
      <vt:lpstr>6CC</vt:lpstr>
      <vt:lpstr>7CC</vt:lpstr>
      <vt:lpstr>8CC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helpdesk</dc:creator>
  <cp:lastModifiedBy>Flores Fernandez</cp:lastModifiedBy>
  <cp:lastPrinted>2018-09-25T01:11:36Z</cp:lastPrinted>
  <dcterms:created xsi:type="dcterms:W3CDTF">2018-04-16T23:51:26Z</dcterms:created>
  <dcterms:modified xsi:type="dcterms:W3CDTF">2022-04-25T20:04:00Z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0x010100D93683DAB0E5524080C652E420CC2934</vt:lpwstr>
  </property>
</Properties>
</file>